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2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4.xml" ContentType="application/vnd.openxmlformats-officedocument.themeOverrid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5.xml" ContentType="application/vnd.openxmlformats-officedocument.themeOverrid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6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8.xml" ContentType="application/vnd.openxmlformats-officedocument.themeOverrid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9.xml" ContentType="application/vnd.openxmlformats-officedocument.themeOverrid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15.xml" ContentType="application/vnd.openxmlformats-officedocument.drawingml.chart+xml"/>
  <Override PartName="/xl/theme/themeOverride10.xml" ContentType="application/vnd.openxmlformats-officedocument.themeOverride+xml"/>
  <Override PartName="/xl/drawings/drawing21.xml" ContentType="application/vnd.openxmlformats-officedocument.drawing+xml"/>
  <Override PartName="/xl/charts/chart16.xml" ContentType="application/vnd.openxmlformats-officedocument.drawingml.chart+xml"/>
  <Override PartName="/xl/theme/themeOverride1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9\2019 06 14\Графики на сайт\Итоговые графики\ENG\"/>
    </mc:Choice>
  </mc:AlternateContent>
  <bookViews>
    <workbookView xWindow="0" yWindow="0" windowWidth="28800" windowHeight="12105" tabRatio="914"/>
  </bookViews>
  <sheets>
    <sheet name="3.3.1" sheetId="56" r:id="rId1"/>
    <sheet name="3.3.2" sheetId="57" r:id="rId2"/>
    <sheet name="3.3.3" sheetId="60" r:id="rId3"/>
    <sheet name="3.3.4" sheetId="61" r:id="rId4"/>
    <sheet name="3.3.5" sheetId="62" r:id="rId5"/>
    <sheet name="3.3.6" sheetId="63" r:id="rId6"/>
    <sheet name="3.3.7" sheetId="113" r:id="rId7"/>
    <sheet name="3.3.8" sheetId="64" r:id="rId8"/>
    <sheet name="3.3.9" sheetId="67" r:id="rId9"/>
    <sheet name="3.3.10" sheetId="68" r:id="rId10"/>
    <sheet name="3.3.11" sheetId="115" r:id="rId11"/>
    <sheet name="3.3.12" sheetId="114" r:id="rId12"/>
    <sheet name="3.3.13" sheetId="105" r:id="rId13"/>
    <sheet name="3.3.14" sheetId="106" r:id="rId14"/>
    <sheet name="3.3.15" sheetId="111" r:id="rId15"/>
    <sheet name="3.3.16" sheetId="112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</externalReferences>
  <definedNames>
    <definedName name="__123Graph_A" localSheetId="14" hidden="1">'[1]Сектор товаров'!#REF!</definedName>
    <definedName name="__123Graph_A" localSheetId="15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4" hidden="1">'[1]Сектор товаров'!#REF!</definedName>
    <definedName name="__123Graph_AINFLAC" localSheetId="15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4" hidden="1">'[1]Сектор товаров'!#REF!</definedName>
    <definedName name="__123Graph_CFONDI" localSheetId="15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14" hidden="1">'[1]Сектор товаров'!#REF!</definedName>
    <definedName name="_123Graph_A" localSheetId="15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hidden="1">#REF!</definedName>
    <definedName name="_Order1" hidden="1">255</definedName>
    <definedName name="_Order2" hidden="1">255</definedName>
    <definedName name="_QR001">[2]Control!$H$2</definedName>
    <definedName name="_QR002">[2]Control!$H$3</definedName>
    <definedName name="_QR003">[2]Control!$H$4</definedName>
    <definedName name="_QR004">[2]Control!$H$5</definedName>
    <definedName name="_QR011">[3]Control!$I$2</definedName>
    <definedName name="_QR012">[3]Control!$I$3</definedName>
    <definedName name="_QR013">[3]Control!$I$4</definedName>
    <definedName name="_QR014">[3]Control!$I$5</definedName>
    <definedName name="_QR021">[2]Control!$J$2</definedName>
    <definedName name="_QR022">[2]Control!$J$3</definedName>
    <definedName name="_QR023">[2]Control!$J$4</definedName>
    <definedName name="_QR024">[2]Control!$J$5</definedName>
    <definedName name="_QR031">[4]Control!$K$2</definedName>
    <definedName name="_QR032">[4]Control!$K$3</definedName>
    <definedName name="_QR033">[4]Control!$K$4</definedName>
    <definedName name="_QR034">[4]Control!$K$5</definedName>
    <definedName name="_QR1">[5]Control!$C$2</definedName>
    <definedName name="_QR2">[5]Control!$C$3</definedName>
    <definedName name="_QR3">[5]Control!$C$4</definedName>
    <definedName name="_QR4">[5]Control!$C$5</definedName>
    <definedName name="_QR971">[6]Control!$E$2</definedName>
    <definedName name="_QR972">[6]Control!$E$3</definedName>
    <definedName name="_QR981">[6]Control!$F$2</definedName>
    <definedName name="_QR982">[6]Control!$F$3</definedName>
    <definedName name="_QR983">[6]Control!$F$4</definedName>
    <definedName name="_QR984">[6]Control!$F$5</definedName>
    <definedName name="_QR991">[2]Control!$G$2</definedName>
    <definedName name="_QR992">[2]Control!$G$3</definedName>
    <definedName name="_QR993">[2]Control!$G$4</definedName>
    <definedName name="_qr994">[2]Control!$G$5</definedName>
    <definedName name="a">[7]Control!$H$4</definedName>
    <definedName name="AN_3" localSheetId="14">#REF!</definedName>
    <definedName name="AN_3" localSheetId="15">#REF!</definedName>
    <definedName name="AN_3">#REF!</definedName>
    <definedName name="AN_4">#REF!</definedName>
    <definedName name="anb">#REF!</definedName>
    <definedName name="anc">#REF!</definedName>
    <definedName name="ANN_3">#REF!</definedName>
    <definedName name="ANN_4">#REF!</definedName>
    <definedName name="anscount" hidden="1">2</definedName>
    <definedName name="AxisList" localSheetId="14">#REF!</definedName>
    <definedName name="AxisList" localSheetId="15">#REF!</definedName>
    <definedName name="AxisList">#REF!</definedName>
    <definedName name="b">[7]Control!$H$5</definedName>
    <definedName name="BlinkPage" localSheetId="14">#REF!</definedName>
    <definedName name="BlinkPage" localSheetId="15">#REF!</definedName>
    <definedName name="BlinkPage">#REF!</definedName>
    <definedName name="BroadMoney2016">#REF!</definedName>
    <definedName name="Chrt1DropDown">#REF!</definedName>
    <definedName name="CompAnalyView1">#REF!</definedName>
    <definedName name="CompAnalyView2">#REF!</definedName>
    <definedName name="CompPlotVName">#REF!</definedName>
    <definedName name="CompSelectionName">#REF!</definedName>
    <definedName name="CompSelectionName2">#REF!</definedName>
    <definedName name="CompSelectionName3">#REF!</definedName>
    <definedName name="CustTickerList">#REF!</definedName>
    <definedName name="d">[7]Control!$I$3</definedName>
    <definedName name="D_cr_all">OFFSET([8]граф_год!$AC$2,5,0,[8]ФАКТ_ГОД!$L$2,1)</definedName>
    <definedName name="D_cr_all_1">OFFSET([8]граф_год!$AC$2,5,0,[8]Пр_2016!$L$2,1)</definedName>
    <definedName name="D_cr_c">OFFSET([8]граф_год!$AD$2,5,0,[8]ФАКТ_ГОД!$L$2,1)</definedName>
    <definedName name="D_cr_c_1">OFFSET([8]граф_год!$AD$2,5,0,[8]Пр_2016!$L$2,1)</definedName>
    <definedName name="D_cr_p">OFFSET([8]граф_год!$AE$2,5,0,[8]ФАКТ_ГОД!$L$2,1)</definedName>
    <definedName name="D_cr_p_1">OFFSET([8]граф_год!$AE$2,5,0,[8]Пр_2016!$L$2,1)</definedName>
    <definedName name="D_dep_all">OFFSET([8]граф_год!$AG$2,5,0,[8]ФАКТ_ГОД!$L$2,1)</definedName>
    <definedName name="D_dep_all_1">OFFSET([8]граф_год!$AG$2,5,0,[8]Пр_2016!$L$2,1)</definedName>
    <definedName name="D_dep_c">OFFSET([8]граф_год!$AH$2,5,0,[8]ФАКТ_ГОД!$L$2,1)</definedName>
    <definedName name="D_dep_c_1">OFFSET([8]граф_год!$AH$2,5,0,[8]Пр_2016!$L$2,1)</definedName>
    <definedName name="D_dep_p">OFFSET([8]граф_год!$AI$2,5,0,[8]ФАКТ_ГОД!$L$2,1)</definedName>
    <definedName name="D_dep_p_1">OFFSET([8]граф_год!$AI$2,5,0,[8]Пр_2016!$L$2,1)</definedName>
    <definedName name="D1_Currency" localSheetId="14">OFFSET([9]прибыль!#REF!, 0, 0, COUNTA([9]прибыль!#REF!), 1)</definedName>
    <definedName name="D1_Currency" localSheetId="15">OFFSET([9]прибыль!#REF!, 0, 0, COUNTA([9]прибыль!#REF!), 1)</definedName>
    <definedName name="D1_Currency">OFFSET([9]прибыль!#REF!, 0, 0, COUNTA([9]прибыль!#REF!), 1)</definedName>
    <definedName name="D1_Current" localSheetId="14">OFFSET([9]прибыль!#REF!, 0, 0, COUNTA([9]прибыль!#REF!), 1)</definedName>
    <definedName name="D1_Current" localSheetId="15">OFFSET([9]прибыль!#REF!, 0, 0, COUNTA([9]прибыль!#REF!), 1)</definedName>
    <definedName name="D1_Current">OFFSET([9]прибыль!#REF!, 0, 0, COUNTA([9]прибыль!#REF!), 1)</definedName>
    <definedName name="D1_Date">OFFSET([9]прибыль!$B$4:$C$4, 0, 0, COUNTA([9]прибыль!$D$4:$D$100), )</definedName>
    <definedName name="D1_Finrez">OFFSET([9]прибыль!$D$4, 0, 0, COUNTA([9]прибыль!$D$4:$D$100), 1)</definedName>
    <definedName name="D1_Interest" localSheetId="14">OFFSET([9]прибыль!#REF!, 0, 0, COUNTA([9]прибыль!#REF!), 1)</definedName>
    <definedName name="D1_Interest" localSheetId="15">OFFSET([9]прибыль!#REF!, 0, 0, COUNTA([9]прибыль!#REF!), 1)</definedName>
    <definedName name="D1_Interest">OFFSET([9]прибыль!#REF!, 0, 0, COUNTA([9]прибыль!#REF!), 1)</definedName>
    <definedName name="D1_NCR" localSheetId="14">OFFSET([9]прибыль!#REF!, 0, 0, COUNTA([9]прибыль!#REF!), 1)</definedName>
    <definedName name="D1_NCR" localSheetId="15">OFFSET([9]прибыль!#REF!, 0, 0, COUNTA([9]прибыль!#REF!), 1)</definedName>
    <definedName name="D1_NCR">OFFSET([9]прибыль!#REF!, 0, 0, COUNTA([9]прибыль!#REF!), 1)</definedName>
    <definedName name="D1_Other" localSheetId="14">OFFSET([9]прибыль!#REF!, 0, 0, COUNTA([9]прибыль!#REF!), 1)</definedName>
    <definedName name="D1_Other" localSheetId="15">OFFSET([9]прибыль!#REF!, 0, 0, COUNTA([9]прибыль!#REF!), 1)</definedName>
    <definedName name="D1_Other">OFFSET([9]прибыль!#REF!, 0, 0, COUNTA([9]прибыль!#REF!), 1)</definedName>
    <definedName name="D1_Reserves">OFFSET([9]прибыль!$E$4, 0, 0, COUNTA([9]прибыль!$E$4:$E$100), 1)</definedName>
    <definedName name="D1_RKO" localSheetId="14">OFFSET([9]прибыль!#REF!, 0, 0, COUNTA([9]прибыль!#REF!), 1)</definedName>
    <definedName name="D1_RKO" localSheetId="15">OFFSET([9]прибыль!#REF!, 0, 0, COUNTA([9]прибыль!#REF!), 1)</definedName>
    <definedName name="D1_RKO">OFFSET([9]прибыль!#REF!, 0, 0, COUNTA([9]прибыль!#REF!), 1)</definedName>
    <definedName name="D1a_Currency">OFFSET([10]Т01а!$G$4, 0, 0, COUNTA([10]Т01а!$G$4:$G$100), 1)</definedName>
    <definedName name="D1a_Current">OFFSET([10]Т01а!$J$4, 0, 0, COUNTA([10]Т01а!$J$4:$J$100), 1)</definedName>
    <definedName name="D1a_Date">OFFSET([10]Т01а!$B$4:$C$4, 0, 0, COUNTA([10]Т01а!$D$4:$D$100), )</definedName>
    <definedName name="D1a_Finrez">OFFSET([10]Т01а!$D$4, 0, 0, COUNTA([10]Т01а!$D$4:$D$100), 1)</definedName>
    <definedName name="D1a_Interest">OFFSET([10]Т01а!$E$4, 0, 0, COUNTA([10]Т01а!$E$4:$E$100), 1)</definedName>
    <definedName name="D1a_NCR">OFFSET([10]Т01а!$H$4, 0, 0, COUNTA([10]Т01а!$H$4:$H$100), 1)</definedName>
    <definedName name="D1a_Other">OFFSET([10]Т01а!$K$4, 0, 0, COUNTA([10]Т01а!$K$4:$K$100), 1)</definedName>
    <definedName name="D1a_Reserves">OFFSET([10]Т01а!$I$4, 0, 0, COUNTA([10]Т01а!$I$4:$I$100), 1)</definedName>
    <definedName name="D1a_RKO">OFFSET([10]Т01а!$F$4, 0, 0, COUNTA([10]Т01а!$F$4:$F$100), 1)</definedName>
    <definedName name="D2_Bonds">OFFSET([10]Т02!$G$4, 0, 0, COUNTA([10]Т02!$G$4:$G$100), 1)</definedName>
    <definedName name="D2_BoR">OFFSET([10]Т02!$I$4, 0, 0, COUNTA([10]Т02!$I$4:$I$100), 1)</definedName>
    <definedName name="D2_Credits2Households">OFFSET([10]Т02!$F$4, 0, 0, COUNTA([10]Т02!$F$4:$F$100), 1)</definedName>
    <definedName name="D2_Credits2NonResidents">OFFSET([10]Т02!$E$4, 0, 0, COUNTA([10]Т02!$E$4:$E$100), 1)</definedName>
    <definedName name="D2_Credits2Residents">OFFSET([10]Т02!$D$4, 0, 0, COUNTA([10]Т02!$D$4:$D$100), 1)</definedName>
    <definedName name="D2_Date">OFFSET([10]Т02!$B$4:$C$4, 0, 0, COUNTA([10]Т02!$D$4:$D$100), )</definedName>
    <definedName name="D2_Government">OFFSET([10]Т02!$J$4, 0, 0, COUNTA([10]Т02!$J$4:$J$100), 1)</definedName>
    <definedName name="D2_HouseholdDeposits">OFFSET([10]Т02!$L$4, 0, 0, COUNTA([10]Т02!$L$4:$L$100), 1)</definedName>
    <definedName name="D2_Interest">OFFSET([10]Т02!$N$4, 0, 0, COUNTA([10]Т02!$N$4:$N$100), 1)</definedName>
    <definedName name="D2_OtherAssets">OFFSET([10]Т02!$H$4, 0, 0, COUNTA([10]Т02!$H$4:$H$100), 1)</definedName>
    <definedName name="D2_OtherDeposits">OFFSET([10]Т02!$K$4, 0, 0, COUNTA([10]Т02!$K$4:$K$100), 1)</definedName>
    <definedName name="D2_OtherLiabilities">OFFSET([10]Т02!$M$4, 0, 0, COUNTA([10]Т02!$M$4:$M$100), 1)</definedName>
    <definedName name="D2a_Bonds">OFFSET([10]Т02а!$G$4, 0, 0, COUNTA([10]Т02а!$G$4:$G$100), 1)</definedName>
    <definedName name="D2a_BoR">OFFSET([10]Т02а!$I$4, 0, 0, COUNTA([10]Т02а!$I$4:$I$100), 1)</definedName>
    <definedName name="D2a_Credits2Households">OFFSET([10]Т02а!$F$4, 0, 0, COUNTA([10]Т02а!$F$4:$F$100), 1)</definedName>
    <definedName name="D2a_Credits2NonResidents">OFFSET([10]Т02а!$E$4, 0, 0, COUNTA([10]Т02а!$E$4:$E$100), 1)</definedName>
    <definedName name="D2a_Credits2Residents">OFFSET([10]Т02а!$D$4, 0, 0, COUNTA([10]Т02а!$D$4:$D$100), 1)</definedName>
    <definedName name="D2a_Date">OFFSET([10]Т02а!$B$4:$C$4, 0, 0, COUNTA([10]Т02а!$D$4:$D$100), )</definedName>
    <definedName name="D2a_Government">OFFSET([10]Т02а!$J$4, 0, 0, COUNTA([10]Т02а!$J$4:$J$100), 1)</definedName>
    <definedName name="D2a_HouseholdDeposits">OFFSET([10]Т02а!$L$4, 0, 0, COUNTA([10]Т02а!$L$4:$L$100), 1)</definedName>
    <definedName name="D2a_Interest">OFFSET([10]Т02а!$N$4, 0, 0, COUNTA([10]Т02а!$N$4:$N$100), 1)</definedName>
    <definedName name="D2a_OtherAssets">OFFSET([10]Т02а!$H$4, 0, 0, COUNTA([10]Т02а!$H$4:$H$100), 1)</definedName>
    <definedName name="D2a_OtherDeposits">OFFSET([10]Т02а!$K$4, 0, 0, COUNTA([10]Т02а!$K$4:$K$100), 1)</definedName>
    <definedName name="D2a_OtherLiabilities">OFFSET([10]Т02а!$M$4, 0, 0, COUNTA([10]Т02а!$M$4:$M$100), 1)</definedName>
    <definedName name="D3_Current">OFFSET([10]Т03!$H$4, 0, 0, COUNTA([10]Т03!$H$4:$H$100), 1)</definedName>
    <definedName name="D3_Current_30">OFFSET([10]Т03!$I$4, 0, 0, COUNTA([10]Т03!$I$4:$I$100), 1)</definedName>
    <definedName name="D3_Date">OFFSET([10]Т03!$B$4:$C$4, 0, 0, COUNTA([10]Т03!$D$4:$D$100), )</definedName>
    <definedName name="D3_Finrez">OFFSET([10]Т03!$L$4, 0, 0, COUNTA([10]Т03!$L$4:$L$100), 1)</definedName>
    <definedName name="D3_Interest">OFFSET([10]Т03!$D$4, 0, 0, COUNTA([10]Т03!$D$4:$D$100), 1)</definedName>
    <definedName name="D3_Interest_30">OFFSET([10]Т03!$E$4, 0, 0, COUNTA([10]Т03!$E$4:$E$100), 1)</definedName>
    <definedName name="D3_Other">OFFSET([10]Т03!$J$4, 0, 0, COUNTA([10]Т03!$J$4:$J$100), 1)</definedName>
    <definedName name="D3_Other_30">OFFSET([10]Т03!$K$4, 0, 0, COUNTA([10]Т03!$K$4:$K$100), 1)</definedName>
    <definedName name="D3_Reserves">OFFSET([10]Т03!$F$4, 0, 0, COUNTA([10]Т03!$F$4:$F$100), 1)</definedName>
    <definedName name="D3_Reserves_30">OFFSET([10]Т03!$G$4, 0, 0, COUNTA([10]Т03!$G$4:$G$100), 1)</definedName>
    <definedName name="D4_30">OFFSET([10]Т04!$E$4, 0, 0, COUNTA([10]Т04!$E$4:$E$100), 1)</definedName>
    <definedName name="D4_Date">OFFSET([10]Т04!$B$4:$C$4, 0, 0, COUNTA([10]Т04!$D$4:$D$100), )</definedName>
    <definedName name="D4_Finrez">OFFSET([10]Т04!$F$4, 0, 0, COUNTA([10]Т04!$F$4:$F$100), 1)</definedName>
    <definedName name="D4_Other">OFFSET([10]Т04!$D$4, 0, 0, COUNTA([10]Т04!$D$4:$D$100), 1)</definedName>
    <definedName name="D5_Credits2Households">OFFSET([10]Т05!$D$4, 0, 0, COUNTA([10]Т05!$D$4:$D$100), 1)</definedName>
    <definedName name="D5_Credits2Households_30">OFFSET([10]Т05!$E$4, 0, 0, COUNTA([10]Т05!$E$4:$E$100), 1)</definedName>
    <definedName name="D5_Credits2Organisations">OFFSET([10]Т05!$F$4, 0, 0, COUNTA([10]Т05!$F$4:$F$100), 1)</definedName>
    <definedName name="D5_Credits2Organisations_30">OFFSET([10]Т05!$G$4, 0, 0, COUNTA([10]Т05!$G$4:$G$100), 1)</definedName>
    <definedName name="D5_Date">OFFSET([10]Т05!$B$4:$C$4, 0, 0, COUNTA([10]Т05!$D$4:$D$100), )</definedName>
    <definedName name="D5_HouseholdDeposits">OFFSET([10]Т05!$J$4, 0, 0, COUNTA([10]Т05!$J$4:$J$100), 1)</definedName>
    <definedName name="D5_HouseholdDeposits_30">OFFSET([10]Т05!$K$4, 0, 0, COUNTA([10]Т05!$K$4:$K$100), 1)</definedName>
    <definedName name="D5_Interest">OFFSET([10]Т05!$P$4, 0, 0, COUNTA([10]Т05!$P$4:$P$100), 1)</definedName>
    <definedName name="D5_OrganisationsDeposits">OFFSET([10]Т05!$L$4, 0, 0, COUNTA([10]Т05!$L$4:$L$100), 1)</definedName>
    <definedName name="D5_OrganisationsDeposits_30">OFFSET([10]Т05!$M$4, 0, 0, COUNTA([10]Т05!$M$4:$M$100), 1)</definedName>
    <definedName name="D5_OtherAssets">OFFSET([10]Т05!$H$4, 0, 0, COUNTA([10]Т05!$H$4:$H$100), 1)</definedName>
    <definedName name="D5_OtherAssets_30">OFFSET([10]Т05!$I$4, 0, 0, COUNTA([10]Т05!$I$4:$I$100), 1)</definedName>
    <definedName name="D5_OtherLiabilities">OFFSET([10]Т05!$N$4, 0, 0, COUNTA([10]Т05!$N$4:$N$100), 1)</definedName>
    <definedName name="D5_OtherLiabilities_30">OFFSET([10]Т05!$O$4, 0, 0, COUNTA([10]Т05!$O$4:$O$100), 1)</definedName>
    <definedName name="DESBlink" localSheetId="14">#REF!</definedName>
    <definedName name="DESBlink" localSheetId="15">#REF!</definedName>
    <definedName name="DESBlink">#REF!</definedName>
    <definedName name="Description">#REF!</definedName>
    <definedName name="Details">#REF!</definedName>
    <definedName name="DevelopedEconomies">#REF!</definedName>
    <definedName name="Developing_economies">#REF!</definedName>
    <definedName name="diff_big">OFFSET([11]T08!$D$4, 0, 0, COUNTA([11]T08!$D$4:$D$101), 1)</definedName>
    <definedName name="diff_cons">OFFSET([11]T08!$G$4, 0, 0, COUNTA([11]T08!$G$4:$G$101), 1)</definedName>
    <definedName name="diff_data">OFFSET([11]T08!$B$4:$C$4, 0, 0, COUNTA([11]T08!$D$4:$D$101), )</definedName>
    <definedName name="diff_mortgage">OFFSET([11]T08!$F$4, 0, 0, COUNTA([11]T08!$F$4:$F$101), 1)</definedName>
    <definedName name="diff_small">OFFSET([11]T08!$E$4, 0, 0, COUNTA([11]T08!$E$4:$E$101), 1)</definedName>
    <definedName name="DropListSort">OFFSET(#REF!,0,0,COUNTA(#REF!),1)</definedName>
    <definedName name="DT_09" localSheetId="14">#REF!</definedName>
    <definedName name="DT_09" localSheetId="15">#REF!</definedName>
    <definedName name="DT_09">#REF!</definedName>
    <definedName name="DT_1">#REF!</definedName>
    <definedName name="DT_2">#REF!</definedName>
    <definedName name="DT_3">#REF!</definedName>
    <definedName name="DT_9">#REF!</definedName>
    <definedName name="e">[7]Control!$I$5</definedName>
    <definedName name="Economies_in_transition" localSheetId="14">#REF!</definedName>
    <definedName name="Economies_in_transition" localSheetId="15">#REF!</definedName>
    <definedName name="Economies_in_transition">#REF!</definedName>
    <definedName name="EndDate">#REF!</definedName>
    <definedName name="EU">#REF!</definedName>
    <definedName name="EU_15">#REF!</definedName>
    <definedName name="Europe">#REF!</definedName>
    <definedName name="f">[7]Control!$J$2</definedName>
    <definedName name="fld" localSheetId="14">#REF!</definedName>
    <definedName name="fld" localSheetId="15">#REF!</definedName>
    <definedName name="fld">#REF!</definedName>
    <definedName name="FLD_1">#REF!</definedName>
    <definedName name="fldFloatingPointCorrector">#REF!</definedName>
    <definedName name="fldSpread">#REF!</definedName>
    <definedName name="FLDSpread_1">#REF!</definedName>
    <definedName name="Fuel_exporting_countries">#REF!</definedName>
    <definedName name="g">[7]Control!$J$3</definedName>
    <definedName name="G7_" localSheetId="14">#REF!</definedName>
    <definedName name="G7_" localSheetId="15">#REF!</definedName>
    <definedName name="G7_">#REF!</definedName>
    <definedName name="GPB_BOP_OPTIONS">#REF!</definedName>
    <definedName name="GPB_IIP_OPTIONS">#REF!</definedName>
    <definedName name="GroupBy">#REF!</definedName>
    <definedName name="GroupByDrop">#REF!</definedName>
    <definedName name="GroupByList">#REF!</definedName>
    <definedName name="GSpread">#REF!</definedName>
    <definedName name="gtf">#REF!</definedName>
    <definedName name="h">[7]Control!$J$4</definedName>
    <definedName name="HLPBRD_IB" localSheetId="14">#REF!</definedName>
    <definedName name="HLPBRD_IB" localSheetId="15">#REF!</definedName>
    <definedName name="HLPBRD_IB">#REF!</definedName>
    <definedName name="HLPBRD_IR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>[12]Прогноз!$A$7</definedName>
    <definedName name="Inflation19802000" localSheetId="14">#REF!</definedName>
    <definedName name="Inflation19802000" localSheetId="15">#REF!</definedName>
    <definedName name="Inflation19802000">#REF!</definedName>
    <definedName name="Inflation2000current">#REF!</definedName>
    <definedName name="j">[7]Control!$J$5</definedName>
    <definedName name="KrKap">OFFSET([8]граф_год!$AN$2,5,0,[8]ФАКТ_ГОД!$L$2,1)</definedName>
    <definedName name="KrKap_1">OFFSET([8]граф_год!$AN$2,5,0,[8]Пр_2016!$L$2,1)</definedName>
    <definedName name="Lang">[4]Control!$B$8</definedName>
    <definedName name="LastUpdated" localSheetId="14">#REF!</definedName>
    <definedName name="LastUpdated" localSheetId="15">#REF!</definedName>
    <definedName name="LastUpdated">#REF!</definedName>
    <definedName name="limcount" hidden="1">2</definedName>
    <definedName name="LtD_all">OFFSET([8]граф_год!$S$2,5,0,[8]ФАКТ_ГОД!$L$2,1)</definedName>
    <definedName name="LtD_all_1">OFFSET([8]граф_год!$S$2,5,0,[8]Пр_2016!$L$2,1)</definedName>
    <definedName name="LtD_doll">OFFSET([8]граф_год!$U$2,5,0,[8]ФАКТ_ГОД!$L$2,1)</definedName>
    <definedName name="LtD_doll_1">OFFSET([8]граф_год!$U$2,5,0,[8]Пр_2016!$L$2,1)</definedName>
    <definedName name="LtD_rub">OFFSET([8]граф_год!$T$2,5,0,[8]ФАКТ_ГОД!$L$2,1)</definedName>
    <definedName name="LtD_rub_1">OFFSET([8]граф_год!$T$2,5,0,[8]Пр_2016!$L$2,1)</definedName>
    <definedName name="M">OFFSET([8]граф_год!$AL$2,5,0,[8]ФАКТ_ГОД!$L$2,1)/1000</definedName>
    <definedName name="M_1">OFFSET([8]граф_год!$AL$2,5,0,[8]Пр_2016!$L$2,1)/1000</definedName>
    <definedName name="M_11" localSheetId="14">#REF!</definedName>
    <definedName name="M_11" localSheetId="15">#REF!</definedName>
    <definedName name="M_11">#REF!</definedName>
    <definedName name="M_9">#REF!</definedName>
    <definedName name="Maturity">#REF!</definedName>
    <definedName name="MonetizationYoY19601980">#REF!</definedName>
    <definedName name="MonetizationYoY19802000">#REF!</definedName>
    <definedName name="MonetizationYoY2000current">#REF!</definedName>
    <definedName name="NalDep">OFFSET([8]граф_год!$AK$2,5,0,[8]ФАКТ_ГОД!$L$2,1)</definedName>
    <definedName name="NalDep_1">OFFSET([8]граф_год!$AK$2,5,0,[8]Пр_2016!$L$2,1)</definedName>
    <definedName name="net_big">OFFSET([11]T08!$K$4, 0, 0, COUNTA([11]T08!$K$4:$K$101), 1)</definedName>
    <definedName name="net_cons">OFFSET([11]T08!$N$4, 0, 0, COUNTA([11]T08!$N$4:$N$101), 1)</definedName>
    <definedName name="net_data">OFFSET([11]T08!$I$4:$J$4, 0, 0, COUNTA([11]T08!$D$4:$D$101), )</definedName>
    <definedName name="net_mortgage">OFFSET([11]T08!$M$4, 0, 0, COUNTA([11]T08!$M$4:$M$101), 1)</definedName>
    <definedName name="net_small">OFFSET([11]T08!$L$4, 0, 0, COUNTA([11]T08!$L$4:$L$101), 1)</definedName>
    <definedName name="New_EU_States">#REF!</definedName>
    <definedName name="Other_countries">#REF!</definedName>
    <definedName name="Other_Europe">#REF!</definedName>
    <definedName name="PlotVsList">OFFSET(#REF!,0,0,MAX(1,COUNTA(#REF!)),1)</definedName>
    <definedName name="PrcChrt2Dates">OFFSET(#REF!,0,0,MAX(1,COUNTA(#REF!)),1)</definedName>
    <definedName name="PrcChrt2Series1">OFFSET(#REF!,0,0,MAX(1,COUNTA(#REF!)),1)</definedName>
    <definedName name="PrcChrt2Series2">OFFSET(#REF!,0,0,MAX(1,COUNTA(#REF!)),1)</definedName>
    <definedName name="PrcChrt2Series3">OFFSET(#REF!,0,0,MAX(1,COUNTA(#REF!)),1)</definedName>
    <definedName name="PrcChrt2Series4">OFFSET(#REF!,0,0,MAX(1,COUNTA(#REF!)),1)</definedName>
    <definedName name="PrcChrtDates">OFFSET(#REF!,0,0,MAX(1,COUNTA(#REF!)),1)</definedName>
    <definedName name="PrcChrtSeries1">OFFSET(#REF!,0,0,MAX(1,COUNTA(#REF!)),1)</definedName>
    <definedName name="PrcChrtSeries2">OFFSET(#REF!,0,0,MAX(1,COUNTA(#REF!)),1)</definedName>
    <definedName name="PrcChrtSeries3">OFFSET(#REF!,0,0,MAX(1,COUNTA(#REF!)),1)</definedName>
    <definedName name="PrcChrtSeries4">OFFSET(#REF!,0,0,MAX(1,COUNTA(#REF!)),1)</definedName>
    <definedName name="PrcSecList" localSheetId="14">#REF!</definedName>
    <definedName name="PrcSecList" localSheetId="15">#REF!</definedName>
    <definedName name="PrcSecList">#REF!</definedName>
    <definedName name="PrcSecName">#REF!</definedName>
    <definedName name="PricingSource">#REF!</definedName>
    <definedName name="R_DynaID_list">OFFSET(#REF!,0,0,COUNTA(#REF!),1)</definedName>
    <definedName name="ResultsTable">OFFSET(#REF!,0,0,COUNTA(#REF!),27)</definedName>
    <definedName name="RSQR1">'[13]Reserve pres.'!$E$47</definedName>
    <definedName name="RSQR2">'[13]Reserve pres.'!$E$48</definedName>
    <definedName name="SecondAxis" localSheetId="14">#REF!</definedName>
    <definedName name="SecondAxis" localSheetId="15">#REF!</definedName>
    <definedName name="SecondAxis">#REF!</definedName>
    <definedName name="SelectionList">#REF!</definedName>
    <definedName name="SelectSecList">OFFSET(#REF!,0,0,MAX(1,COUNTA(#REF!)),1)</definedName>
    <definedName name="sencount" hidden="1">4</definedName>
    <definedName name="SF">[12]Прогноз!$H$7</definedName>
    <definedName name="SH">[12]Прогноз!$J$7</definedName>
    <definedName name="SHH" localSheetId="14">#REF!</definedName>
    <definedName name="SHH" localSheetId="15">#REF!</definedName>
    <definedName name="SHH">#REF!</definedName>
    <definedName name="ShowList" localSheetId="14">OFFSET(#REF!,0,#REF!,MAX(1,COUNTIFS(OFFSET(#REF!,0,#REF!,1000,1),"&lt;&gt;""")),1)</definedName>
    <definedName name="ShowList" localSheetId="15">OFFSET(#REF!,0,#REF!,MAX(1,COUNTIFS(OFFSET(#REF!,0,#REF!,1000,1),"&lt;&gt;""")),1)</definedName>
    <definedName name="ShowList">OFFSET(#REF!,0,#REF!,MAX(1,COUNTIFS(OFFSET(#REF!,0,#REF!,1000,1),"&lt;&gt;""")),1)</definedName>
    <definedName name="SortByList" localSheetId="14">#REF!</definedName>
    <definedName name="SortByList" localSheetId="15">#REF!</definedName>
    <definedName name="SortByList">#REF!</definedName>
    <definedName name="SP">[12]Прогноз!$I$7</definedName>
    <definedName name="SpreadsheetBuilder_1" localSheetId="14" hidden="1">#REF!</definedName>
    <definedName name="SpreadsheetBuilder_1" localSheetId="15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6" localSheetId="14" hidden="1">[14]Лист1!#REF!</definedName>
    <definedName name="SpreadsheetBuilder_6" localSheetId="15" hidden="1">[14]Лист1!#REF!</definedName>
    <definedName name="SpreadsheetBuilder_6" hidden="1">[14]Лист1!#REF!</definedName>
    <definedName name="SrchName" localSheetId="14">#REF!</definedName>
    <definedName name="SrchName" localSheetId="15">#REF!</definedName>
    <definedName name="SrchName">#REF!</definedName>
    <definedName name="StartDate">#REF!</definedName>
    <definedName name="Study1AbsRange">OFFSET(#REF!,0,0,MAX(1,COUNTA(#REF!)),1)</definedName>
    <definedName name="Study1Bar" localSheetId="14">#REF!</definedName>
    <definedName name="Study1Bar" localSheetId="15">#REF!</definedName>
    <definedName name="Study1Bar">#REF!</definedName>
    <definedName name="Study1Hist">#REF!</definedName>
    <definedName name="Study1Now">#REF!</definedName>
    <definedName name="Study1Offset">#REF!</definedName>
    <definedName name="Study1Perc">#REF!</definedName>
    <definedName name="Study1Res">#REF!</definedName>
    <definedName name="Study1Selection">#REF!</definedName>
    <definedName name="Study2AbsRange">OFFSET(#REF!,0,0,MAX(1,COUNTA(#REF!)),1)</definedName>
    <definedName name="Study2Bar" localSheetId="14">#REF!</definedName>
    <definedName name="Study2Bar" localSheetId="15">#REF!</definedName>
    <definedName name="Study2Bar">#REF!</definedName>
    <definedName name="Study2Hist">#REF!</definedName>
    <definedName name="Study2Now">#REF!</definedName>
    <definedName name="Study2Offset">#REF!</definedName>
    <definedName name="Study2Perc">#REF!</definedName>
    <definedName name="Study2Res">#REF!</definedName>
    <definedName name="Study2Selection">#REF!</definedName>
    <definedName name="t">[12]Прогноз!$A$7</definedName>
    <definedName name="TickerList" localSheetId="14">#REF!</definedName>
    <definedName name="TickerList" localSheetId="15">#REF!</definedName>
    <definedName name="TickerList">#REF!</definedName>
    <definedName name="Title">#REF!</definedName>
    <definedName name="tt">[12]Прогноз!$A$7</definedName>
    <definedName name="Universe" localSheetId="14">#REF!</definedName>
    <definedName name="Universe" localSheetId="15">#REF!</definedName>
    <definedName name="Universe">#REF!</definedName>
    <definedName name="var1_">OFFSET([8]граф_год!$F$2,5,0,[8]ФАКТ_ГОД!$L$2,1)</definedName>
    <definedName name="var2_">OFFSET([8]граф_год!$G$2,5,0,[8]ФАКТ_ГОД!$L$2,1)</definedName>
    <definedName name="var3_">OFFSET([8]граф_год!$H$2,5,0,[8]ФАКТ_ГОД!$L$2,1)</definedName>
    <definedName name="var4_">OFFSET([8]граф_год!$I$2,5,0,[8]ФАКТ_ГОД!$L$2,1)</definedName>
    <definedName name="X">OFFSET([8]граф_год!$AA$2,5,0,[8]ФАКТ_ГОД!$L$2,1)</definedName>
    <definedName name="XAxisTitle" localSheetId="14">#REF!</definedName>
    <definedName name="XAxisTitle" localSheetId="15">#REF!</definedName>
    <definedName name="XAxisTitle">#REF!</definedName>
    <definedName name="xCh1R">OFFSET([15]Sheet1!$BD$3,0,0,COUNTA([15]Sheet1!$BD:$BD)-1)</definedName>
    <definedName name="xCh2G">OFFSET([15]Sheet1!$F$3,0,0,COUNTA([15]Sheet1!$F:$F)-1)</definedName>
    <definedName name="xCh2R">OFFSET([15]Sheet1!$AT$3,0,0,COUNTA([15]Sheet1!$AT:$AT)-1)</definedName>
    <definedName name="xCh3B">OFFSET([15]Sheet1!$O$3,0,0,COUNTA([15]Sheet1!$O:$O)-1)</definedName>
    <definedName name="xCh3D">OFFSET([15]Sheet1!$N$3,0,0,COUNTA([15]Sheet1!$N:$N)-9)</definedName>
    <definedName name="xCh3R">OFFSET([15]Sheet1!$AW$3,0,0,COUNTA([15]Sheet1!$AW:$AW)-1)</definedName>
    <definedName name="xCh4B">OFFSET([15]Sheet1!$AL$3,0,0,COUNTA([15]Sheet1!$AL:$AL)-1)</definedName>
    <definedName name="xCh4D">OFFSET([15]Sheet1!$Q$3,0,0,COUNTA([15]Sheet1!$Q:$Q)-1)</definedName>
    <definedName name="xCh4R">OFFSET([15]Sheet1!$AM$3,0,0,COUNTA([15]Sheet1!$AM:$AM)-1)</definedName>
    <definedName name="xCh5B">OFFSET([15]Sheet1!$Y$3,0,0,COUNTA([15]Sheet1!$Y:$Y)-1)</definedName>
    <definedName name="xCh5D">OFFSET([15]Sheet1!$X$3,0,0,COUNTA([15]Sheet1!$X:$X)-1)</definedName>
    <definedName name="xCh5R">OFFSET([15]Sheet1!$AA$3,0,0,COUNTA([15]Sheet1!$AA:$AA)-1)</definedName>
    <definedName name="xCh6B">OFFSET([15]Sheet1!$AK$3,0,0,COUNTA([15]Sheet1!$AK:$AK)-1)</definedName>
    <definedName name="xCh6D">OFFSET([15]Sheet1!$AJ$3,0,0,COUNTA([15]Sheet1!$AJ:$AJ)-1)</definedName>
    <definedName name="xCh7R">OFFSET([15]Sheet1!$BB$3,0,0,COUNTA([15]Sheet1!$BB:$BB)-1)</definedName>
    <definedName name="xCh8B">OFFSET([15]Sheet1!$AH$3,0,0,COUNTA([15]Sheet1!$AH:$AH)-1)</definedName>
    <definedName name="xCh8D">OFFSET([15]Sheet1!$AG$3,0,0,COUNTA([15]Sheet1!$AG:$AG)-1)</definedName>
    <definedName name="xDate">OFFSET([15]Sheet1!$A$3,0,0,COUNTA([15]Sheet1!$A:$A)-1)</definedName>
    <definedName name="XDO_?DATA010_S2?" localSheetId="14">#REF!</definedName>
    <definedName name="XDO_?DATA010_S2?" localSheetId="15">#REF!</definedName>
    <definedName name="XDO_?DATA010_S2?">#REF!</definedName>
    <definedName name="XDO_?XDOFIELD5?">[16]стр.1_83!$D$14</definedName>
    <definedName name="XX">OFFSET([8]граф_год!$X$2,5,0,[8]ФАКТ_ГОД!$L$2,1)/1000</definedName>
    <definedName name="XXX">OFFSET([8]граф_год!$W$2,5,0,[8]ФАКТ_ГОД!$L$2,1)/1000</definedName>
    <definedName name="Y">OFFSET([8]граф_год!$Y$2,5,0,[8]ФАКТ_ГОД!$L$2,1)/1000</definedName>
    <definedName name="YAxisTitle" localSheetId="14">#REF!</definedName>
    <definedName name="YAxisTitle" localSheetId="15">#REF!</definedName>
    <definedName name="YAxisTitle">#REF!</definedName>
    <definedName name="Year">OFFSET([8]база_год!$C$2,5,0,[8]ФАКТ_ГОД!$L$2,1)</definedName>
    <definedName name="YY">OFFSET([8]граф_год!$Z$2,5,0,[8]ФАКТ_ГОД!$L$2,1)/1000</definedName>
    <definedName name="а">[17]Control!$E$3</definedName>
    <definedName name="аа" localSheetId="14">#REF!</definedName>
    <definedName name="аа" localSheetId="15">#REF!</definedName>
    <definedName name="аа">#REF!</definedName>
    <definedName name="ап">#REF!</definedName>
    <definedName name="ап1">#REF!</definedName>
    <definedName name="АПЕ">#REF!</definedName>
    <definedName name="апп">#REF!</definedName>
    <definedName name="база_02">'[18]2002'!$A$2:$C$414</definedName>
    <definedName name="база_03">'[18]2003'!$A$2:$C$414</definedName>
    <definedName name="база_04">'[18]2004'!$A$2:$C$447</definedName>
    <definedName name="база_05">'[18]2005'!$A$2:$C$447</definedName>
    <definedName name="_xlnm.Database" localSheetId="14">#REF!</definedName>
    <definedName name="_xlnm.Database" localSheetId="15">#REF!</definedName>
    <definedName name="_xlnm.Database">#REF!</definedName>
    <definedName name="в">[17]Control!$E$2</definedName>
    <definedName name="ввв" localSheetId="14">#REF!</definedName>
    <definedName name="ввв" localSheetId="15">#REF!</definedName>
    <definedName name="ввв">#REF!</definedName>
    <definedName name="всего_02">'[18]2002'!$B$3:$B$414</definedName>
    <definedName name="всего_03">'[18]2003'!$B$3:$B$414</definedName>
    <definedName name="всего_04">'[18]2004'!$B$3:$B$447</definedName>
    <definedName name="всего_05">'[18]2005'!$B$3:$B$447</definedName>
    <definedName name="д">[17]Control!$F$4</definedName>
    <definedName name="ДЩЛДЖЛД" localSheetId="14">#REF!</definedName>
    <definedName name="ДЩЛДЖЛД" localSheetId="15">#REF!</definedName>
    <definedName name="ДЩЛДЖЛД">#REF!</definedName>
    <definedName name="и">[17]Control!$G$5</definedName>
    <definedName name="иппмпт" localSheetId="14" hidden="1">'[1]Сектор товаров'!#REF!</definedName>
    <definedName name="иппмпт" localSheetId="15" hidden="1">'[1]Сектор товаров'!#REF!</definedName>
    <definedName name="иппмпт" hidden="1">'[1]Сектор товаров'!#REF!</definedName>
    <definedName name="л">[17]Control!$F$3</definedName>
    <definedName name="м">[17]Control!$G$4</definedName>
    <definedName name="непр_02">'[18]2002'!$B$3:$B$216</definedName>
    <definedName name="непр_03">'[18]2003'!$B$3:$B$216</definedName>
    <definedName name="непр_04">'[18]2004'!$B$3:$B$228</definedName>
    <definedName name="непр_05">'[18]2005'!$B$3:$B$228</definedName>
    <definedName name="о">[17]Control!$F$2</definedName>
    <definedName name="прод_02">'[18]2002'!$B$217:$B$316</definedName>
    <definedName name="прод_03">'[18]2003'!$B$217:$B$317</definedName>
    <definedName name="прод_04">'[18]2004'!$B$229:$B$340</definedName>
    <definedName name="прод_05">'[18]2005'!$B$229:$B$340</definedName>
    <definedName name="Рис" localSheetId="14">#REF!</definedName>
    <definedName name="Рис" localSheetId="15">#REF!</definedName>
    <definedName name="Рис">#REF!</definedName>
    <definedName name="рис14а">#REF!</definedName>
    <definedName name="рорыовфролф">[12]Прогноз!$A$7</definedName>
    <definedName name="рр" localSheetId="14">#REF!</definedName>
    <definedName name="рр" localSheetId="15">#REF!</definedName>
    <definedName name="рр">#REF!</definedName>
    <definedName name="РФ_КЛ">#REF!</definedName>
    <definedName name="РФ_КР">#REF!</definedName>
    <definedName name="с">[17]Control!$G$3</definedName>
    <definedName name="СектораPR">[19]ConstDur_!$Y$2:$Y$8</definedName>
    <definedName name="Список" localSheetId="14">#REF!</definedName>
    <definedName name="Список" localSheetId="15">#REF!</definedName>
    <definedName name="Список">#REF!</definedName>
    <definedName name="усл_02">'[18]2002'!$B$317:$B$414</definedName>
    <definedName name="усл_03">'[18]2003'!$B$318:$B$414</definedName>
    <definedName name="усл_04">'[18]2004'!$B$341:$B$447</definedName>
    <definedName name="усл_05">'[18]2005'!$B$341:$B$447</definedName>
    <definedName name="фа">[2]Control!$G$4</definedName>
    <definedName name="фц5642">[12]Прогноз!$I$7</definedName>
    <definedName name="цн37">[12]Прогноз!$H$7</definedName>
    <definedName name="цуе62">[12]Прогноз!$J$7</definedName>
    <definedName name="цыкп">[12]Прогноз!$A$7</definedName>
    <definedName name="ч">[17]Control!$G$2</definedName>
    <definedName name="ыявап">[2]Control!$G$5</definedName>
    <definedName name="я">[17]Control!$F$5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60" l="1"/>
  <c r="E58" i="60"/>
  <c r="E59" i="60"/>
  <c r="E56" i="60"/>
  <c r="A164" i="105" l="1"/>
  <c r="A9" i="113" l="1"/>
  <c r="A10" i="113" s="1"/>
  <c r="A11" i="113" s="1"/>
  <c r="A12" i="113" s="1"/>
  <c r="A13" i="113" s="1"/>
  <c r="A14" i="113" s="1"/>
  <c r="A15" i="113" s="1"/>
  <c r="A16" i="113" s="1"/>
  <c r="A17" i="113" s="1"/>
  <c r="A18" i="113" s="1"/>
  <c r="A19" i="113" s="1"/>
  <c r="A20" i="113" s="1"/>
  <c r="A21" i="113" s="1"/>
  <c r="A22" i="113" s="1"/>
  <c r="A23" i="113" s="1"/>
  <c r="A24" i="113" s="1"/>
  <c r="A25" i="113" s="1"/>
  <c r="A26" i="113" s="1"/>
  <c r="A27" i="113" s="1"/>
  <c r="A28" i="113" s="1"/>
  <c r="A29" i="113" s="1"/>
  <c r="A30" i="113" s="1"/>
  <c r="A31" i="113" s="1"/>
  <c r="A32" i="113" s="1"/>
  <c r="A33" i="113" s="1"/>
  <c r="A34" i="113" s="1"/>
  <c r="A35" i="113" s="1"/>
  <c r="A36" i="113" s="1"/>
  <c r="A37" i="113" s="1"/>
  <c r="A38" i="113" s="1"/>
  <c r="A39" i="113" s="1"/>
  <c r="A40" i="113" s="1"/>
  <c r="A41" i="113" s="1"/>
  <c r="A42" i="113" s="1"/>
  <c r="A43" i="113" s="1"/>
  <c r="A44" i="113" s="1"/>
  <c r="A45" i="113" s="1"/>
  <c r="A46" i="113" s="1"/>
  <c r="A47" i="113" s="1"/>
  <c r="A48" i="113" s="1"/>
  <c r="A49" i="113" s="1"/>
  <c r="A50" i="113" s="1"/>
  <c r="A51" i="113" s="1"/>
  <c r="A52" i="113" s="1"/>
  <c r="A53" i="113" s="1"/>
  <c r="A54" i="113" s="1"/>
  <c r="A55" i="113" s="1"/>
  <c r="A56" i="113" s="1"/>
  <c r="A57" i="113" s="1"/>
  <c r="A58" i="113" s="1"/>
  <c r="A59" i="113" s="1"/>
  <c r="A60" i="113" s="1"/>
  <c r="A61" i="113" s="1"/>
  <c r="A62" i="113" s="1"/>
  <c r="A63" i="113" s="1"/>
  <c r="A64" i="113" s="1"/>
  <c r="A65" i="113" s="1"/>
  <c r="A66" i="113" s="1"/>
  <c r="A67" i="113" s="1"/>
  <c r="A20" i="105" l="1"/>
  <c r="A32" i="105" l="1"/>
  <c r="A44" i="105" s="1"/>
  <c r="A56" i="105" s="1"/>
  <c r="A68" i="105" s="1"/>
  <c r="A80" i="105" s="1"/>
  <c r="A92" i="105" s="1"/>
  <c r="A104" i="105" s="1"/>
  <c r="A116" i="105" s="1"/>
  <c r="A128" i="105" s="1"/>
  <c r="A140" i="105" s="1"/>
  <c r="A152" i="105" s="1"/>
  <c r="A9" i="68" l="1"/>
  <c r="A10" i="68" s="1"/>
  <c r="A11" i="68" s="1"/>
  <c r="A12" i="68" s="1"/>
  <c r="A13" i="68" s="1"/>
  <c r="A14" i="68" s="1"/>
  <c r="A15" i="68" s="1"/>
  <c r="A16" i="68" s="1"/>
  <c r="A17" i="68" s="1"/>
  <c r="A18" i="68" s="1"/>
  <c r="A19" i="68" s="1"/>
  <c r="A20" i="68" s="1"/>
  <c r="A21" i="68" s="1"/>
  <c r="A8" i="67"/>
  <c r="A9" i="67" s="1"/>
  <c r="A10" i="67" s="1"/>
  <c r="A11" i="67" s="1"/>
  <c r="A12" i="67" s="1"/>
  <c r="A13" i="67" s="1"/>
  <c r="A14" i="67" s="1"/>
  <c r="A15" i="67" s="1"/>
  <c r="A16" i="67" s="1"/>
  <c r="A17" i="67" s="1"/>
  <c r="A18" i="67" s="1"/>
  <c r="A19" i="67" s="1"/>
  <c r="A20" i="67" s="1"/>
  <c r="A21" i="67" s="1"/>
  <c r="A9" i="64"/>
  <c r="A10" i="64" s="1"/>
  <c r="A11" i="64" s="1"/>
  <c r="A12" i="64" s="1"/>
  <c r="A13" i="64" s="1"/>
  <c r="A14" i="64" s="1"/>
  <c r="A15" i="64" s="1"/>
  <c r="A16" i="64" s="1"/>
  <c r="A17" i="64" s="1"/>
  <c r="A18" i="64" s="1"/>
  <c r="A19" i="64" s="1"/>
  <c r="A20" i="64" s="1"/>
  <c r="A21" i="64" s="1"/>
  <c r="A9" i="62"/>
  <c r="A10" i="62" s="1"/>
  <c r="A11" i="62" s="1"/>
  <c r="A12" i="62" s="1"/>
  <c r="A13" i="62" s="1"/>
  <c r="A14" i="62" s="1"/>
  <c r="A15" i="62" s="1"/>
  <c r="A16" i="62" s="1"/>
  <c r="A17" i="62" s="1"/>
  <c r="A18" i="62" s="1"/>
  <c r="A19" i="62" s="1"/>
  <c r="A20" i="62" s="1"/>
  <c r="A21" i="62" s="1"/>
  <c r="A9" i="61"/>
  <c r="A10" i="61" s="1"/>
  <c r="A11" i="61" s="1"/>
  <c r="A12" i="61" s="1"/>
  <c r="A13" i="61" s="1"/>
  <c r="A14" i="61" s="1"/>
  <c r="A15" i="61" s="1"/>
  <c r="A16" i="61" s="1"/>
  <c r="A17" i="61" s="1"/>
  <c r="A18" i="61" s="1"/>
  <c r="A19" i="61" s="1"/>
  <c r="A20" i="61" s="1"/>
  <c r="A21" i="61" s="1"/>
  <c r="A9" i="60"/>
  <c r="A10" i="60" s="1"/>
  <c r="A11" i="60" s="1"/>
  <c r="A12" i="60" s="1"/>
  <c r="A13" i="60" s="1"/>
  <c r="A14" i="60" s="1"/>
  <c r="A15" i="60" s="1"/>
  <c r="A16" i="60" s="1"/>
  <c r="A17" i="60" s="1"/>
  <c r="A18" i="60" s="1"/>
  <c r="A19" i="60" s="1"/>
  <c r="A20" i="60" s="1"/>
  <c r="A21" i="60" s="1"/>
  <c r="A22" i="61" l="1"/>
  <c r="A23" i="61" s="1"/>
  <c r="A24" i="61" s="1"/>
  <c r="A22" i="68"/>
  <c r="A23" i="68" s="1"/>
  <c r="A24" i="68" s="1"/>
  <c r="A25" i="68" s="1"/>
  <c r="A26" i="68" s="1"/>
  <c r="A27" i="68" s="1"/>
  <c r="A28" i="68" s="1"/>
  <c r="A29" i="68" s="1"/>
  <c r="A30" i="68" s="1"/>
  <c r="A31" i="68" s="1"/>
  <c r="A32" i="68" s="1"/>
  <c r="A33" i="68" s="1"/>
  <c r="A34" i="68" s="1"/>
  <c r="A35" i="68" s="1"/>
  <c r="A36" i="68" s="1"/>
  <c r="A37" i="68" s="1"/>
  <c r="A38" i="68" s="1"/>
  <c r="A39" i="68" s="1"/>
  <c r="A40" i="68" s="1"/>
  <c r="A41" i="68" s="1"/>
  <c r="A42" i="68" s="1"/>
  <c r="A43" i="68" s="1"/>
  <c r="A44" i="68" s="1"/>
  <c r="A45" i="68" s="1"/>
  <c r="A46" i="68" s="1"/>
  <c r="A47" i="68" s="1"/>
  <c r="A48" i="68" s="1"/>
  <c r="A49" i="68" s="1"/>
  <c r="A50" i="68" s="1"/>
  <c r="A51" i="68" s="1"/>
  <c r="A52" i="68" s="1"/>
  <c r="A53" i="68" s="1"/>
  <c r="A54" i="68" s="1"/>
  <c r="A55" i="68" s="1"/>
  <c r="A56" i="68" s="1"/>
  <c r="A57" i="68" s="1"/>
  <c r="A58" i="68" s="1"/>
  <c r="A59" i="68" s="1"/>
  <c r="A60" i="68" s="1"/>
  <c r="A61" i="68" s="1"/>
  <c r="A62" i="68" s="1"/>
  <c r="A63" i="68" s="1"/>
  <c r="A64" i="68" s="1"/>
  <c r="A65" i="68" s="1"/>
  <c r="A66" i="68" s="1"/>
  <c r="A67" i="68" s="1"/>
  <c r="A22" i="64"/>
  <c r="A23" i="64" s="1"/>
  <c r="A24" i="64" s="1"/>
  <c r="A22" i="67"/>
  <c r="A23" i="67" s="1"/>
  <c r="A24" i="67" s="1"/>
  <c r="A22" i="62"/>
  <c r="A23" i="62" s="1"/>
  <c r="A24" i="62" s="1"/>
  <c r="A22" i="60"/>
  <c r="A23" i="60" s="1"/>
  <c r="A24" i="60" s="1"/>
  <c r="A25" i="62" l="1"/>
  <c r="A26" i="62" s="1"/>
  <c r="A27" i="62" s="1"/>
  <c r="A28" i="62" s="1"/>
  <c r="A29" i="62" s="1"/>
  <c r="A30" i="62" s="1"/>
  <c r="A31" i="62" s="1"/>
  <c r="A32" i="62" s="1"/>
  <c r="A33" i="62" s="1"/>
  <c r="A34" i="62" s="1"/>
  <c r="A35" i="62" s="1"/>
  <c r="A36" i="62" s="1"/>
  <c r="A37" i="62" s="1"/>
  <c r="A38" i="62" s="1"/>
  <c r="A39" i="62" s="1"/>
  <c r="A40" i="62" s="1"/>
  <c r="A41" i="62" s="1"/>
  <c r="A42" i="62" s="1"/>
  <c r="A43" i="62" s="1"/>
  <c r="A44" i="62" s="1"/>
  <c r="A45" i="62" s="1"/>
  <c r="A46" i="62" s="1"/>
  <c r="A47" i="62" s="1"/>
  <c r="A48" i="62" s="1"/>
  <c r="A49" i="62" s="1"/>
  <c r="A50" i="62" s="1"/>
  <c r="A51" i="62" s="1"/>
  <c r="A52" i="62" s="1"/>
  <c r="A53" i="62" s="1"/>
  <c r="A54" i="62" s="1"/>
  <c r="A55" i="62" s="1"/>
  <c r="A56" i="62" s="1"/>
  <c r="A57" i="62" s="1"/>
  <c r="A58" i="62" s="1"/>
  <c r="A59" i="62" s="1"/>
  <c r="A60" i="62" s="1"/>
  <c r="A61" i="62" s="1"/>
  <c r="A62" i="62" s="1"/>
  <c r="A63" i="62" s="1"/>
  <c r="A64" i="62" s="1"/>
  <c r="A65" i="62" s="1"/>
  <c r="A66" i="62" s="1"/>
  <c r="A67" i="62" s="1"/>
  <c r="A25" i="60"/>
  <c r="A26" i="60" s="1"/>
  <c r="A27" i="60" s="1"/>
  <c r="A28" i="60" s="1"/>
  <c r="A29" i="60" s="1"/>
  <c r="A30" i="60" s="1"/>
  <c r="A31" i="60" s="1"/>
  <c r="A32" i="60" s="1"/>
  <c r="A33" i="60" s="1"/>
  <c r="A34" i="60" s="1"/>
  <c r="A35" i="60" s="1"/>
  <c r="A36" i="60" s="1"/>
  <c r="A37" i="60" s="1"/>
  <c r="A38" i="60" s="1"/>
  <c r="A39" i="60" s="1"/>
  <c r="A40" i="60" s="1"/>
  <c r="A41" i="60" s="1"/>
  <c r="A42" i="60" s="1"/>
  <c r="A43" i="60" s="1"/>
  <c r="A44" i="60" s="1"/>
  <c r="A45" i="60" s="1"/>
  <c r="A46" i="60" s="1"/>
  <c r="A47" i="60" s="1"/>
  <c r="A48" i="60" s="1"/>
  <c r="A49" i="60" s="1"/>
  <c r="A50" i="60" s="1"/>
  <c r="A51" i="60" s="1"/>
  <c r="A52" i="60" s="1"/>
  <c r="A53" i="60" s="1"/>
  <c r="A54" i="60" s="1"/>
  <c r="A55" i="60" s="1"/>
  <c r="A56" i="60" s="1"/>
  <c r="A57" i="60" s="1"/>
  <c r="A58" i="60" s="1"/>
  <c r="A59" i="60" s="1"/>
  <c r="A60" i="60" s="1"/>
  <c r="A61" i="60" s="1"/>
  <c r="A62" i="60" s="1"/>
  <c r="A63" i="60" s="1"/>
  <c r="A64" i="60" s="1"/>
  <c r="A65" i="60" s="1"/>
  <c r="A66" i="60" s="1"/>
  <c r="A67" i="60" s="1"/>
  <c r="A25" i="67"/>
  <c r="A26" i="67" s="1"/>
  <c r="A27" i="67" s="1"/>
  <c r="A28" i="67" s="1"/>
  <c r="A29" i="67" s="1"/>
  <c r="A30" i="67" s="1"/>
  <c r="A31" i="67" s="1"/>
  <c r="A32" i="67" s="1"/>
  <c r="A33" i="67" s="1"/>
  <c r="A34" i="67" s="1"/>
  <c r="A35" i="67" s="1"/>
  <c r="A36" i="67" s="1"/>
  <c r="A37" i="67" s="1"/>
  <c r="A38" i="67" s="1"/>
  <c r="A39" i="67" s="1"/>
  <c r="A40" i="67" s="1"/>
  <c r="A41" i="67" s="1"/>
  <c r="A42" i="67" s="1"/>
  <c r="A43" i="67" s="1"/>
  <c r="A44" i="67" s="1"/>
  <c r="A45" i="67" s="1"/>
  <c r="A46" i="67" s="1"/>
  <c r="A47" i="67" s="1"/>
  <c r="A48" i="67" s="1"/>
  <c r="A49" i="67" s="1"/>
  <c r="A50" i="67" s="1"/>
  <c r="A51" i="67" s="1"/>
  <c r="A52" i="67" s="1"/>
  <c r="A53" i="67" s="1"/>
  <c r="A54" i="67" s="1"/>
  <c r="A55" i="67" s="1"/>
  <c r="A56" i="67" s="1"/>
  <c r="A57" i="67" s="1"/>
  <c r="A58" i="67" s="1"/>
  <c r="A59" i="67" s="1"/>
  <c r="A60" i="67" s="1"/>
  <c r="A61" i="67" s="1"/>
  <c r="A62" i="67" s="1"/>
  <c r="A63" i="67" s="1"/>
  <c r="A64" i="67" s="1"/>
  <c r="A65" i="67" s="1"/>
  <c r="A66" i="67" s="1"/>
  <c r="A25" i="61"/>
  <c r="A26" i="61" s="1"/>
  <c r="A27" i="61" s="1"/>
  <c r="A28" i="61" s="1"/>
  <c r="A29" i="61" s="1"/>
  <c r="A30" i="61" s="1"/>
  <c r="A31" i="61" s="1"/>
  <c r="A32" i="61" s="1"/>
  <c r="A33" i="61" s="1"/>
  <c r="A34" i="61" s="1"/>
  <c r="A35" i="61" s="1"/>
  <c r="A36" i="61" s="1"/>
  <c r="A37" i="61" s="1"/>
  <c r="A38" i="61" s="1"/>
  <c r="A39" i="61" s="1"/>
  <c r="A40" i="61" s="1"/>
  <c r="A41" i="61" s="1"/>
  <c r="A42" i="61" s="1"/>
  <c r="A43" i="61" s="1"/>
  <c r="A44" i="61" s="1"/>
  <c r="A45" i="61" s="1"/>
  <c r="A46" i="61" s="1"/>
  <c r="A47" i="61" s="1"/>
  <c r="A48" i="61" s="1"/>
  <c r="A49" i="61" s="1"/>
  <c r="A50" i="61" s="1"/>
  <c r="A51" i="61" s="1"/>
  <c r="A52" i="61" s="1"/>
  <c r="A53" i="61" s="1"/>
  <c r="A54" i="61" s="1"/>
  <c r="A55" i="61" s="1"/>
  <c r="A56" i="61" s="1"/>
  <c r="A57" i="61" s="1"/>
  <c r="A58" i="61" s="1"/>
  <c r="A59" i="61" s="1"/>
  <c r="A60" i="61" s="1"/>
  <c r="A61" i="61" s="1"/>
  <c r="A62" i="61" s="1"/>
  <c r="A63" i="61" s="1"/>
  <c r="A64" i="61" s="1"/>
  <c r="A65" i="61" s="1"/>
  <c r="A66" i="61" s="1"/>
  <c r="A67" i="61" s="1"/>
  <c r="A25" i="64"/>
  <c r="A26" i="64" s="1"/>
  <c r="A27" i="64" s="1"/>
  <c r="A28" i="64" s="1"/>
  <c r="A29" i="64" s="1"/>
  <c r="A30" i="64" s="1"/>
  <c r="A31" i="64" s="1"/>
  <c r="A32" i="64" s="1"/>
  <c r="A33" i="64" s="1"/>
  <c r="A34" i="64" s="1"/>
  <c r="A35" i="64" s="1"/>
  <c r="A36" i="64" s="1"/>
  <c r="A37" i="64" s="1"/>
  <c r="A38" i="64" s="1"/>
  <c r="A39" i="64" s="1"/>
  <c r="A40" i="64" s="1"/>
  <c r="A41" i="64" s="1"/>
  <c r="A42" i="64" s="1"/>
  <c r="A43" i="64" s="1"/>
  <c r="A44" i="64" s="1"/>
  <c r="A45" i="64" s="1"/>
  <c r="A46" i="64" s="1"/>
  <c r="A47" i="64" s="1"/>
  <c r="A48" i="64" s="1"/>
  <c r="A49" i="64" s="1"/>
  <c r="A50" i="64" s="1"/>
  <c r="A51" i="64" s="1"/>
  <c r="A52" i="64" s="1"/>
  <c r="A53" i="64" s="1"/>
  <c r="A54" i="64" s="1"/>
  <c r="A55" i="64" s="1"/>
  <c r="A56" i="64" s="1"/>
  <c r="A57" i="64" s="1"/>
  <c r="A58" i="64" s="1"/>
  <c r="A59" i="64" s="1"/>
  <c r="A60" i="64" s="1"/>
  <c r="A61" i="64" s="1"/>
  <c r="A62" i="64" s="1"/>
  <c r="A63" i="64" s="1"/>
  <c r="A64" i="64" s="1"/>
  <c r="A65" i="64" s="1"/>
  <c r="A66" i="64" s="1"/>
  <c r="A67" i="64" s="1"/>
</calcChain>
</file>

<file path=xl/sharedStrings.xml><?xml version="1.0" encoding="utf-8"?>
<sst xmlns="http://schemas.openxmlformats.org/spreadsheetml/2006/main" count="200" uniqueCount="200">
  <si>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</si>
  <si>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3.3.1</t>
    </r>
  </si>
  <si>
    <r>
      <rPr>
        <sz val="14"/>
        <color theme="1"/>
        <rFont val="Arial"/>
        <family val="2"/>
        <charset val="204"/>
      </rPr>
      <t>GDP growth rate</t>
    </r>
  </si>
  <si>
    <r>
      <rPr>
        <sz val="11"/>
        <color theme="1"/>
        <rFont val="Arial"/>
        <family val="2"/>
      </rPr>
      <t>(per cent change on corresponding quarter of previous year)</t>
    </r>
  </si>
  <si>
    <r>
      <rPr>
        <sz val="11"/>
        <color theme="1"/>
        <rFont val="Arial"/>
        <family val="2"/>
      </rPr>
      <t>Source: Rosstat.</t>
    </r>
  </si>
  <si>
    <r>
      <rPr>
        <sz val="11"/>
        <color theme="1"/>
        <rFont val="Arial"/>
        <family val="2"/>
      </rPr>
      <t>GDP growth rate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</si>
  <si>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</si>
  <si>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3.3.2</t>
    </r>
  </si>
  <si>
    <r>
      <rPr>
        <sz val="14"/>
        <color theme="1"/>
        <rFont val="Arial"/>
        <family val="2"/>
        <charset val="204"/>
      </rPr>
      <t>Change in inventories</t>
    </r>
  </si>
  <si>
    <r>
      <rPr>
        <sz val="11"/>
        <color theme="1"/>
        <rFont val="Arial"/>
        <family val="2"/>
      </rPr>
      <t>as % of GDP in 2016 prices, SA</t>
    </r>
  </si>
  <si>
    <r>
      <rPr>
        <sz val="11"/>
        <color theme="1"/>
        <rFont val="Arial"/>
        <family val="2"/>
      </rPr>
      <t xml:space="preserve">Sources: Rosstat, Bank of Russia calculations. </t>
    </r>
  </si>
  <si>
    <r>
      <rPr>
        <sz val="11"/>
        <color theme="1"/>
        <rFont val="Arial"/>
        <family val="2"/>
      </rPr>
      <t>Change in inventories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</si>
  <si>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</si>
  <si>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3.3.3</t>
    </r>
  </si>
  <si>
    <r>
      <rPr>
        <sz val="14"/>
        <color theme="1"/>
        <rFont val="Arial"/>
        <family val="2"/>
        <charset val="204"/>
      </rPr>
      <t>Industrial production</t>
    </r>
  </si>
  <si>
    <r>
      <rPr>
        <sz val="11"/>
        <color theme="1"/>
        <rFont val="Arial"/>
        <family val="2"/>
      </rPr>
      <t>Contribution to annual growth, pp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</si>
  <si>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</si>
  <si>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Industrial production, %</t>
    </r>
  </si>
  <si>
    <r>
      <rPr>
        <sz val="11"/>
        <color theme="1"/>
        <rFont val="Arial"/>
        <family val="2"/>
      </rPr>
      <t>Mining and quarrying</t>
    </r>
  </si>
  <si>
    <r>
      <rPr>
        <sz val="11"/>
        <color theme="1"/>
        <rFont val="Arial"/>
        <family val="2"/>
      </rPr>
      <t>Manufacturing</t>
    </r>
  </si>
  <si>
    <r>
      <rPr>
        <sz val="11"/>
        <color theme="1"/>
        <rFont val="Arial"/>
        <family val="2"/>
      </rPr>
      <t>Other</t>
    </r>
  </si>
  <si>
    <r>
      <rPr>
        <sz val="11"/>
        <color theme="1"/>
        <rFont val="Arial"/>
        <family val="2"/>
      </rPr>
      <t>Calendar effect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</si>
  <si>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</si>
  <si>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3.3.4</t>
    </r>
  </si>
  <si>
    <r>
      <rPr>
        <sz val="14"/>
        <color theme="1"/>
        <rFont val="Arial"/>
        <family val="2"/>
        <charset val="204"/>
      </rPr>
      <t>Industrial production by product group</t>
    </r>
  </si>
  <si>
    <r>
      <rPr>
        <sz val="11"/>
        <color theme="1"/>
        <rFont val="Arial"/>
        <family val="2"/>
      </rPr>
      <t>Per cent change on December 2015, SA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</si>
  <si>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</si>
  <si>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Investment goods</t>
    </r>
  </si>
  <si>
    <r>
      <rPr>
        <sz val="11"/>
        <color theme="1"/>
        <rFont val="Arial"/>
        <family val="2"/>
      </rPr>
      <t>Raw material and processed products</t>
    </r>
  </si>
  <si>
    <r>
      <rPr>
        <sz val="11"/>
        <color theme="1"/>
        <rFont val="Arial"/>
        <family val="2"/>
      </rPr>
      <t>Consumer goods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</si>
  <si>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</si>
  <si>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3.3.5</t>
    </r>
  </si>
  <si>
    <r>
      <rPr>
        <sz val="14"/>
        <color theme="1"/>
        <rFont val="Arial"/>
        <family val="2"/>
        <charset val="204"/>
      </rPr>
      <t>Investment activity indicators</t>
    </r>
  </si>
  <si>
    <r>
      <rPr>
        <sz val="11"/>
        <color theme="1"/>
        <rFont val="Arial"/>
        <family val="2"/>
      </rPr>
      <t>Per cent change on corresponding period of previous year</t>
    </r>
  </si>
  <si>
    <r>
      <rPr>
        <sz val="11"/>
        <color theme="1"/>
        <rFont val="Arial"/>
        <family val="2"/>
      </rPr>
      <t>Sources: Rosstat, FCS, Bank of Russia calculations.</t>
    </r>
  </si>
  <si>
    <r>
      <rPr>
        <sz val="11"/>
        <color theme="1"/>
        <rFont val="Arial"/>
        <family val="2"/>
      </rPr>
      <t>Fixed capital investment (Bank of Russia estimate)</t>
    </r>
  </si>
  <si>
    <r>
      <rPr>
        <sz val="11"/>
        <color theme="1"/>
        <rFont val="Arial"/>
        <family val="2"/>
      </rPr>
      <t>Fixed capital investment (quarterly)</t>
    </r>
  </si>
  <si>
    <r>
      <rPr>
        <sz val="11"/>
        <color theme="1"/>
        <rFont val="Arial"/>
        <family val="2"/>
      </rPr>
      <t>Construction</t>
    </r>
  </si>
  <si>
    <r>
      <rPr>
        <sz val="11"/>
        <color theme="1"/>
        <rFont val="Arial"/>
        <family val="2"/>
      </rPr>
      <t>Investment goods production</t>
    </r>
  </si>
  <si>
    <r>
      <rPr>
        <sz val="11"/>
        <color theme="1"/>
        <rFont val="Arial"/>
        <family val="2"/>
      </rPr>
      <t>Non-CIS imports of machinery and equipment (right-hand scale)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</si>
  <si>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</si>
  <si>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3.3.6</t>
    </r>
  </si>
  <si>
    <r>
      <rPr>
        <sz val="14"/>
        <color theme="1"/>
        <rFont val="Arial"/>
        <family val="2"/>
        <charset val="204"/>
      </rPr>
      <t>Fixed capital investment</t>
    </r>
  </si>
  <si>
    <r>
      <rPr>
        <sz val="11"/>
        <color theme="1"/>
        <rFont val="Arial"/>
        <family val="2"/>
      </rPr>
      <t xml:space="preserve">Per cent change on corresponding quarter of previous year </t>
    </r>
  </si>
  <si>
    <r>
      <rPr>
        <sz val="11"/>
        <color theme="1"/>
        <rFont val="Arial"/>
        <family val="2"/>
      </rPr>
      <t xml:space="preserve">Sources: </t>
    </r>
    <r>
      <rPr>
        <sz val="11"/>
        <color theme="1"/>
        <rFont val="Arial"/>
      </rPr>
      <t>Rosstat, Bank of Russia calculations.</t>
    </r>
  </si>
  <si>
    <r>
      <rPr>
        <sz val="11"/>
        <color theme="1"/>
        <rFont val="Arial"/>
        <family val="2"/>
      </rPr>
      <t>Public sector (contribution, pp)</t>
    </r>
  </si>
  <si>
    <r>
      <rPr>
        <sz val="11"/>
        <color theme="1"/>
        <rFont val="Arial"/>
        <family val="2"/>
      </rPr>
      <t>Infrastructure sector (contribution, pp)</t>
    </r>
  </si>
  <si>
    <r>
      <rPr>
        <sz val="11"/>
        <color theme="1"/>
        <rFont val="Arial"/>
        <family val="2"/>
      </rPr>
      <t>Private sector (contribution, pp)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</si>
  <si>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</si>
  <si>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3.3.7</t>
    </r>
  </si>
  <si>
    <r>
      <rPr>
        <sz val="14"/>
        <color theme="1"/>
        <rFont val="Arial"/>
        <family val="2"/>
        <charset val="204"/>
      </rPr>
      <t>Retail trade turnover</t>
    </r>
  </si>
  <si>
    <r>
      <rPr>
        <sz val="11"/>
        <color theme="1"/>
        <rFont val="Arial"/>
        <family val="2"/>
      </rPr>
      <t>Per cent change on December 2015, SA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</si>
  <si>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</si>
  <si>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Food products</t>
    </r>
  </si>
  <si>
    <r>
      <rPr>
        <sz val="11"/>
        <color theme="1"/>
        <rFont val="Arial"/>
        <family val="2"/>
      </rPr>
      <t>Non-food goods</t>
    </r>
  </si>
  <si>
    <r>
      <rPr>
        <sz val="11"/>
        <color theme="1"/>
        <rFont val="Arial"/>
        <family val="2"/>
      </rPr>
      <t>Retail trade turnover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</si>
  <si>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</si>
  <si>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3.3.8</t>
    </r>
  </si>
  <si>
    <r>
      <rPr>
        <sz val="14"/>
        <color theme="1"/>
        <rFont val="Arial"/>
        <family val="2"/>
        <charset val="204"/>
      </rPr>
      <t>Retail trade turnover</t>
    </r>
  </si>
  <si>
    <r>
      <rPr>
        <sz val="11"/>
        <color theme="1"/>
        <rFont val="Arial"/>
        <family val="2"/>
      </rPr>
      <t>Per cent change on corresponding month of previous year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</si>
  <si>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</si>
  <si>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Food products, pp</t>
    </r>
  </si>
  <si>
    <r>
      <rPr>
        <sz val="11"/>
        <color theme="1"/>
        <rFont val="Arial"/>
        <family val="2"/>
      </rPr>
      <t>Non-food products, pp</t>
    </r>
  </si>
  <si>
    <r>
      <rPr>
        <sz val="11"/>
        <color theme="1"/>
        <rFont val="Arial"/>
        <family val="2"/>
      </rPr>
      <t>Retail trade turnover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</si>
  <si>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</si>
  <si>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3.3.9</t>
    </r>
  </si>
  <si>
    <r>
      <rPr>
        <sz val="14"/>
        <color theme="1"/>
        <rFont val="Arial"/>
        <family val="2"/>
        <charset val="204"/>
      </rPr>
      <t>Unemployment and labour force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</si>
  <si>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</si>
  <si>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Labour force, per cent change on corresponding month of previous year</t>
    </r>
  </si>
  <si>
    <r>
      <rPr>
        <sz val="11"/>
        <color theme="1"/>
        <rFont val="Arial"/>
        <family val="2"/>
      </rPr>
      <t>Unemployment rate, % SA (right-hand scale)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</si>
  <si>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</si>
  <si>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3.3.10</t>
    </r>
  </si>
  <si>
    <r>
      <rPr>
        <sz val="14"/>
        <color theme="1"/>
        <rFont val="Arial"/>
        <family val="2"/>
        <charset val="204"/>
      </rPr>
      <t>Wages</t>
    </r>
  </si>
  <si>
    <r>
      <rPr>
        <sz val="11"/>
        <color theme="1"/>
        <rFont val="Arial"/>
        <family val="2"/>
      </rPr>
      <t>Per cent change on corresponding month of previous year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</si>
  <si>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</si>
  <si>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Real wage</t>
    </r>
  </si>
  <si>
    <r>
      <rPr>
        <sz val="11"/>
        <color theme="1"/>
        <rFont val="Arial"/>
        <family val="2"/>
      </rPr>
      <t>Private sector (real wage)</t>
    </r>
  </si>
  <si>
    <r>
      <rPr>
        <sz val="11"/>
        <color theme="1"/>
        <rFont val="Arial"/>
        <family val="2"/>
      </rPr>
      <t>Public sector (real wage)</t>
    </r>
  </si>
  <si>
    <r>
      <rPr>
        <sz val="11"/>
        <color theme="1"/>
        <rFont val="Arial"/>
        <family val="2"/>
      </rPr>
      <t>Nominal wage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</si>
  <si>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</si>
  <si>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3.3.11</t>
    </r>
  </si>
  <si>
    <r>
      <rPr>
        <sz val="14"/>
        <color theme="1"/>
        <rFont val="Arial"/>
        <family val="2"/>
        <charset val="204"/>
      </rPr>
      <t>Disposable money income and real wage</t>
    </r>
  </si>
  <si>
    <r>
      <rPr>
        <sz val="11"/>
        <color theme="1"/>
        <rFont val="Arial"/>
        <family val="2"/>
      </rPr>
      <t>Per cent change on corresponding quarter of previous year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</si>
  <si>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</si>
  <si>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Real wage</t>
    </r>
  </si>
  <si>
    <r>
      <rPr>
        <sz val="11"/>
        <color theme="1"/>
        <rFont val="Arial"/>
        <family val="2"/>
      </rPr>
      <t>Section 3. Macroeconomic conditions</t>
    </r>
  </si>
  <si>
    <r>
      <rPr>
        <sz val="11"/>
        <color theme="1"/>
        <rFont val="Arial"/>
        <family val="2"/>
      </rPr>
      <t>Chart 3.3.12</t>
    </r>
  </si>
  <si>
    <r>
      <rPr>
        <sz val="14"/>
        <color theme="1"/>
        <rFont val="Arial"/>
        <family val="2"/>
        <charset val="204"/>
      </rPr>
      <t>Household real disposable money income</t>
    </r>
  </si>
  <si>
    <r>
      <rPr>
        <sz val="11"/>
        <color theme="1"/>
        <rFont val="Arial"/>
        <family val="2"/>
      </rPr>
      <t>Contribution to annual growth, pp</t>
    </r>
  </si>
  <si>
    <r>
      <rPr>
        <sz val="11"/>
        <color theme="1"/>
        <rFont val="Arial"/>
        <family val="2"/>
      </rPr>
      <t>Sources: Rosstat, Bank of Russia calculations.</t>
    </r>
  </si>
  <si>
    <r>
      <rPr>
        <sz val="11"/>
        <color theme="1"/>
        <rFont val="Arial"/>
        <family val="2"/>
      </rPr>
      <t>Labour remuneration</t>
    </r>
  </si>
  <si>
    <r>
      <rPr>
        <sz val="11"/>
        <color theme="1"/>
        <rFont val="Arial"/>
        <family val="2"/>
      </rPr>
      <t>Entrepreneurial income</t>
    </r>
  </si>
  <si>
    <r>
      <rPr>
        <sz val="11"/>
        <color theme="1"/>
        <rFont val="Arial"/>
        <family val="2"/>
      </rPr>
      <t>Social benefits</t>
    </r>
  </si>
  <si>
    <r>
      <rPr>
        <sz val="11"/>
        <color theme="1"/>
        <rFont val="Arial"/>
        <family val="2"/>
      </rPr>
      <t>Property income</t>
    </r>
  </si>
  <si>
    <r>
      <rPr>
        <sz val="11"/>
        <color theme="1"/>
        <rFont val="Arial"/>
        <family val="2"/>
      </rPr>
      <t>Other earnings (including undisclosed)</t>
    </r>
  </si>
  <si>
    <r>
      <rPr>
        <sz val="11"/>
        <color theme="1"/>
        <rFont val="Arial"/>
        <family val="2"/>
      </rPr>
      <t xml:space="preserve">Mandatory payments and contributions 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</si>
  <si>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</si>
  <si>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rFont val="Arial"/>
        <family val="2"/>
        <charset val="204"/>
      </rPr>
      <t>Chart 3.3.13</t>
    </r>
  </si>
  <si>
    <r>
      <rPr>
        <sz val="14"/>
        <rFont val="Arial"/>
        <family val="2"/>
        <charset val="204"/>
      </rPr>
      <t>Balanced financial result</t>
    </r>
  </si>
  <si>
    <r>
      <rPr>
        <sz val="11"/>
        <rFont val="Arial"/>
        <family val="2"/>
        <charset val="204"/>
      </rPr>
      <t>Trillions of rubles / Billions of rubles</t>
    </r>
  </si>
  <si>
    <r>
      <rPr>
        <sz val="11"/>
        <color theme="1"/>
        <rFont val="Arial"/>
        <family val="2"/>
        <charset val="204"/>
      </rPr>
      <t xml:space="preserve">Sources: Rosstat, Bank of Russia calculations. </t>
    </r>
  </si>
  <si>
    <r>
      <rPr>
        <sz val="11"/>
        <color theme="1"/>
        <rFont val="Arial"/>
        <family val="2"/>
        <charset val="204"/>
      </rPr>
      <t>12-month moving sum</t>
    </r>
  </si>
  <si>
    <r>
      <rPr>
        <sz val="11"/>
        <color theme="1"/>
        <rFont val="Arial"/>
        <family val="2"/>
        <charset val="204"/>
      </rPr>
      <t>Reporting month (right-hand scale)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</si>
  <si>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</si>
  <si>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rFont val="Arial"/>
        <family val="2"/>
        <charset val="204"/>
      </rPr>
      <t>Chart 3.3.14</t>
    </r>
  </si>
  <si>
    <r>
      <rPr>
        <sz val="14"/>
        <rFont val="Arial"/>
        <family val="2"/>
        <charset val="204"/>
      </rPr>
      <t>Balanced financial result by activity type</t>
    </r>
  </si>
  <si>
    <r>
      <rPr>
        <sz val="11"/>
        <color rgb="FF000000"/>
        <rFont val="Arial"/>
        <family val="2"/>
        <charset val="204"/>
      </rPr>
      <t>12-month moving sum, billions of rubles</t>
    </r>
  </si>
  <si>
    <r>
      <rPr>
        <sz val="11"/>
        <color theme="1"/>
        <rFont val="Arial"/>
        <family val="2"/>
        <charset val="204"/>
      </rPr>
      <t>Sources: Rosstat, Bank of Russia calculations.</t>
    </r>
  </si>
  <si>
    <r>
      <rPr>
        <sz val="11"/>
        <color theme="1"/>
        <rFont val="Arial"/>
        <family val="2"/>
        <charset val="204"/>
      </rPr>
      <t>Mining and quarrying</t>
    </r>
  </si>
  <si>
    <r>
      <rPr>
        <sz val="11"/>
        <color theme="1"/>
        <rFont val="Arial"/>
        <family val="2"/>
        <charset val="204"/>
      </rPr>
      <t>Manufacturing</t>
    </r>
  </si>
  <si>
    <r>
      <rPr>
        <sz val="11"/>
        <color theme="1"/>
        <rFont val="Arial"/>
        <family val="2"/>
        <charset val="204"/>
      </rPr>
      <t>Construction (right-hand scale)</t>
    </r>
  </si>
  <si>
    <r>
      <rPr>
        <sz val="11"/>
        <color theme="1"/>
        <rFont val="Arial"/>
        <family val="2"/>
        <charset val="204"/>
      </rPr>
      <t>Trade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</si>
  <si>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</si>
  <si>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  <charset val="204"/>
      </rPr>
      <t>Chart 3.3.15</t>
    </r>
  </si>
  <si>
    <r>
      <rPr>
        <sz val="14"/>
        <rFont val="Arial"/>
        <family val="2"/>
        <charset val="204"/>
      </rPr>
      <t>Corporate debt burden</t>
    </r>
  </si>
  <si>
    <r>
      <rPr>
        <sz val="11"/>
        <rFont val="Arial"/>
        <family val="2"/>
        <charset val="204"/>
      </rPr>
      <t>Debt service ratio and its components, as % of GDP</t>
    </r>
  </si>
  <si>
    <r>
      <rPr>
        <sz val="11"/>
        <color theme="1"/>
        <rFont val="Arial"/>
        <family val="2"/>
        <charset val="204"/>
      </rPr>
      <t>Source: Bank of Russia calculations.</t>
    </r>
  </si>
  <si>
    <r>
      <rPr>
        <sz val="11"/>
        <color theme="1"/>
        <rFont val="Arial"/>
        <family val="2"/>
        <charset val="204"/>
      </rPr>
      <t>Domestic ruble loans</t>
    </r>
  </si>
  <si>
    <r>
      <rPr>
        <sz val="11"/>
        <color theme="1"/>
        <rFont val="Arial"/>
        <family val="2"/>
        <charset val="204"/>
      </rPr>
      <t>Domestic foreign currency loans</t>
    </r>
  </si>
  <si>
    <r>
      <rPr>
        <sz val="11"/>
        <color theme="1"/>
        <rFont val="Arial"/>
        <family val="2"/>
        <charset val="204"/>
      </rPr>
      <t>Foreign loans</t>
    </r>
  </si>
  <si>
    <r>
      <rPr>
        <sz val="11"/>
        <color theme="1"/>
        <rFont val="Arial"/>
        <family val="2"/>
        <charset val="204"/>
      </rPr>
      <t>Total DSR of businesses (right-hand scale)</t>
    </r>
  </si>
  <si>
    <r>
      <rPr>
        <sz val="11"/>
        <color theme="1"/>
        <rFont val="Arial"/>
        <family val="2"/>
        <charset val="204"/>
      </rPr>
      <t>I-2007</t>
    </r>
  </si>
  <si>
    <r>
      <rPr>
        <sz val="11"/>
        <color theme="1"/>
        <rFont val="Arial"/>
        <family val="2"/>
        <charset val="204"/>
      </rPr>
      <t>II-2007</t>
    </r>
  </si>
  <si>
    <r>
      <rPr>
        <sz val="11"/>
        <color theme="1"/>
        <rFont val="Arial"/>
        <family val="2"/>
        <charset val="204"/>
      </rPr>
      <t>III-2007</t>
    </r>
  </si>
  <si>
    <r>
      <rPr>
        <sz val="11"/>
        <color theme="1"/>
        <rFont val="Arial"/>
        <family val="2"/>
        <charset val="204"/>
      </rPr>
      <t>IV-2007</t>
    </r>
  </si>
  <si>
    <r>
      <rPr>
        <sz val="11"/>
        <color theme="1"/>
        <rFont val="Arial"/>
        <family val="2"/>
        <charset val="204"/>
      </rPr>
      <t>I-2008</t>
    </r>
  </si>
  <si>
    <r>
      <rPr>
        <sz val="11"/>
        <color theme="1"/>
        <rFont val="Arial"/>
        <family val="2"/>
        <charset val="204"/>
      </rPr>
      <t>II-2008</t>
    </r>
  </si>
  <si>
    <r>
      <rPr>
        <sz val="11"/>
        <color theme="1"/>
        <rFont val="Arial"/>
        <family val="2"/>
        <charset val="204"/>
      </rPr>
      <t>III-2008</t>
    </r>
  </si>
  <si>
    <r>
      <rPr>
        <sz val="11"/>
        <color theme="1"/>
        <rFont val="Arial"/>
        <family val="2"/>
        <charset val="204"/>
      </rPr>
      <t>IV-2008</t>
    </r>
  </si>
  <si>
    <r>
      <rPr>
        <sz val="11"/>
        <color theme="1"/>
        <rFont val="Arial"/>
        <family val="2"/>
        <charset val="204"/>
      </rPr>
      <t>I-2009</t>
    </r>
  </si>
  <si>
    <r>
      <rPr>
        <sz val="11"/>
        <color theme="1"/>
        <rFont val="Arial"/>
        <family val="2"/>
        <charset val="204"/>
      </rPr>
      <t>II-2009</t>
    </r>
  </si>
  <si>
    <r>
      <rPr>
        <sz val="11"/>
        <color theme="1"/>
        <rFont val="Arial"/>
        <family val="2"/>
        <charset val="204"/>
      </rPr>
      <t>III-2009</t>
    </r>
  </si>
  <si>
    <r>
      <rPr>
        <sz val="11"/>
        <color theme="1"/>
        <rFont val="Arial"/>
        <family val="2"/>
        <charset val="204"/>
      </rPr>
      <t>IV-2009</t>
    </r>
  </si>
  <si>
    <r>
      <rPr>
        <sz val="11"/>
        <color theme="1"/>
        <rFont val="Arial"/>
        <family val="2"/>
        <charset val="204"/>
      </rPr>
      <t>I-2010</t>
    </r>
  </si>
  <si>
    <r>
      <rPr>
        <sz val="11"/>
        <color theme="1"/>
        <rFont val="Arial"/>
        <family val="2"/>
        <charset val="204"/>
      </rPr>
      <t>II-2010</t>
    </r>
  </si>
  <si>
    <r>
      <rPr>
        <sz val="11"/>
        <color theme="1"/>
        <rFont val="Arial"/>
        <family val="2"/>
        <charset val="204"/>
      </rPr>
      <t>III-2010</t>
    </r>
  </si>
  <si>
    <r>
      <rPr>
        <sz val="11"/>
        <color theme="1"/>
        <rFont val="Arial"/>
        <family val="2"/>
        <charset val="204"/>
      </rPr>
      <t>IV-2010</t>
    </r>
  </si>
  <si>
    <r>
      <rPr>
        <sz val="11"/>
        <color theme="1"/>
        <rFont val="Arial"/>
        <family val="2"/>
        <charset val="204"/>
      </rPr>
      <t>I-2011</t>
    </r>
  </si>
  <si>
    <r>
      <rPr>
        <sz val="11"/>
        <color theme="1"/>
        <rFont val="Arial"/>
        <family val="2"/>
        <charset val="204"/>
      </rPr>
      <t>II-2011</t>
    </r>
  </si>
  <si>
    <r>
      <rPr>
        <sz val="11"/>
        <color theme="1"/>
        <rFont val="Arial"/>
        <family val="2"/>
        <charset val="204"/>
      </rPr>
      <t>III-2011</t>
    </r>
  </si>
  <si>
    <r>
      <rPr>
        <sz val="11"/>
        <color theme="1"/>
        <rFont val="Arial"/>
        <family val="2"/>
        <charset val="204"/>
      </rPr>
      <t>IV-2011</t>
    </r>
  </si>
  <si>
    <r>
      <rPr>
        <sz val="11"/>
        <color theme="1"/>
        <rFont val="Arial"/>
        <family val="2"/>
        <charset val="204"/>
      </rPr>
      <t>I-2012</t>
    </r>
  </si>
  <si>
    <r>
      <rPr>
        <sz val="11"/>
        <color theme="1"/>
        <rFont val="Arial"/>
        <family val="2"/>
        <charset val="204"/>
      </rPr>
      <t>II-2012</t>
    </r>
  </si>
  <si>
    <r>
      <rPr>
        <sz val="11"/>
        <color theme="1"/>
        <rFont val="Arial"/>
        <family val="2"/>
        <charset val="204"/>
      </rPr>
      <t>III-2012</t>
    </r>
  </si>
  <si>
    <r>
      <rPr>
        <sz val="11"/>
        <color theme="1"/>
        <rFont val="Arial"/>
        <family val="2"/>
        <charset val="204"/>
      </rPr>
      <t>IV-2012</t>
    </r>
  </si>
  <si>
    <r>
      <rPr>
        <sz val="11"/>
        <color theme="1"/>
        <rFont val="Arial"/>
        <family val="2"/>
        <charset val="204"/>
      </rPr>
      <t>I-2013</t>
    </r>
  </si>
  <si>
    <r>
      <rPr>
        <sz val="11"/>
        <color theme="1"/>
        <rFont val="Arial"/>
        <family val="2"/>
        <charset val="204"/>
      </rPr>
      <t>II-2013</t>
    </r>
  </si>
  <si>
    <r>
      <rPr>
        <sz val="11"/>
        <color theme="1"/>
        <rFont val="Arial"/>
        <family val="2"/>
        <charset val="204"/>
      </rPr>
      <t>III-2013</t>
    </r>
  </si>
  <si>
    <r>
      <rPr>
        <sz val="11"/>
        <color theme="1"/>
        <rFont val="Arial"/>
        <family val="2"/>
        <charset val="204"/>
      </rPr>
      <t>IV-2013</t>
    </r>
  </si>
  <si>
    <r>
      <rPr>
        <sz val="11"/>
        <color theme="1"/>
        <rFont val="Arial"/>
        <family val="2"/>
        <charset val="204"/>
      </rPr>
      <t>I-2014</t>
    </r>
  </si>
  <si>
    <r>
      <rPr>
        <sz val="11"/>
        <color theme="1"/>
        <rFont val="Arial"/>
        <family val="2"/>
        <charset val="204"/>
      </rPr>
      <t>II-2014</t>
    </r>
  </si>
  <si>
    <r>
      <rPr>
        <sz val="11"/>
        <color theme="1"/>
        <rFont val="Arial"/>
        <family val="2"/>
        <charset val="204"/>
      </rPr>
      <t>III-2014</t>
    </r>
  </si>
  <si>
    <r>
      <rPr>
        <sz val="11"/>
        <color theme="1"/>
        <rFont val="Arial"/>
        <family val="2"/>
        <charset val="204"/>
      </rPr>
      <t>IV-2014</t>
    </r>
  </si>
  <si>
    <r>
      <rPr>
        <sz val="11"/>
        <color theme="1"/>
        <rFont val="Arial"/>
        <family val="2"/>
        <charset val="204"/>
      </rPr>
      <t>I-2015</t>
    </r>
  </si>
  <si>
    <r>
      <rPr>
        <sz val="11"/>
        <color theme="1"/>
        <rFont val="Arial"/>
        <family val="2"/>
        <charset val="204"/>
      </rPr>
      <t>II-2015</t>
    </r>
  </si>
  <si>
    <r>
      <rPr>
        <sz val="11"/>
        <color theme="1"/>
        <rFont val="Arial"/>
        <family val="2"/>
        <charset val="204"/>
      </rPr>
      <t>III-2015</t>
    </r>
  </si>
  <si>
    <r>
      <rPr>
        <sz val="11"/>
        <color theme="1"/>
        <rFont val="Arial"/>
        <family val="2"/>
        <charset val="204"/>
      </rPr>
      <t>IV-2015</t>
    </r>
  </si>
  <si>
    <r>
      <rPr>
        <sz val="11"/>
        <color theme="1"/>
        <rFont val="Arial"/>
        <family val="2"/>
        <charset val="204"/>
      </rPr>
      <t>I-2016</t>
    </r>
  </si>
  <si>
    <r>
      <rPr>
        <sz val="11"/>
        <color theme="1"/>
        <rFont val="Arial"/>
        <family val="2"/>
        <charset val="204"/>
      </rPr>
      <t>II-2016</t>
    </r>
  </si>
  <si>
    <r>
      <rPr>
        <sz val="11"/>
        <color theme="1"/>
        <rFont val="Arial"/>
        <family val="2"/>
        <charset val="204"/>
      </rPr>
      <t>III-2016</t>
    </r>
  </si>
  <si>
    <r>
      <rPr>
        <sz val="11"/>
        <color theme="1"/>
        <rFont val="Arial"/>
        <family val="2"/>
        <charset val="204"/>
      </rPr>
      <t>IV-2016</t>
    </r>
  </si>
  <si>
    <r>
      <rPr>
        <sz val="11"/>
        <color theme="1"/>
        <rFont val="Arial"/>
        <family val="2"/>
        <charset val="204"/>
      </rPr>
      <t>I-2017</t>
    </r>
  </si>
  <si>
    <r>
      <rPr>
        <sz val="11"/>
        <color theme="1"/>
        <rFont val="Arial"/>
        <family val="2"/>
        <charset val="204"/>
      </rPr>
      <t>II-2017</t>
    </r>
  </si>
  <si>
    <r>
      <rPr>
        <sz val="11"/>
        <color theme="1"/>
        <rFont val="Arial"/>
        <family val="2"/>
        <charset val="204"/>
      </rPr>
      <t>III-2017</t>
    </r>
  </si>
  <si>
    <r>
      <rPr>
        <sz val="11"/>
        <color theme="1"/>
        <rFont val="Arial"/>
        <family val="2"/>
        <charset val="204"/>
      </rPr>
      <t>IV-2017</t>
    </r>
  </si>
  <si>
    <r>
      <rPr>
        <sz val="11"/>
        <color theme="1"/>
        <rFont val="Arial"/>
        <family val="2"/>
        <charset val="204"/>
      </rPr>
      <t>I-2018</t>
    </r>
  </si>
  <si>
    <r>
      <rPr>
        <sz val="11"/>
        <color theme="1"/>
        <rFont val="Arial"/>
        <family val="2"/>
        <charset val="204"/>
      </rPr>
      <t>II-2018</t>
    </r>
  </si>
  <si>
    <r>
      <rPr>
        <sz val="11"/>
        <color theme="1"/>
        <rFont val="Arial"/>
        <family val="2"/>
        <charset val="204"/>
      </rPr>
      <t>III-2018</t>
    </r>
  </si>
  <si>
    <r>
      <rPr>
        <sz val="11"/>
        <color theme="1"/>
        <rFont val="Arial"/>
        <family val="2"/>
        <charset val="204"/>
      </rPr>
      <t>IV-2018</t>
    </r>
  </si>
  <si>
    <r>
      <rPr>
        <sz val="11"/>
        <color theme="1"/>
        <rFont val="Arial"/>
        <family val="2"/>
        <charset val="204"/>
      </rPr>
      <t>I-2019</t>
    </r>
  </si>
  <si>
    <r>
      <rPr>
        <sz val="11"/>
        <color theme="1"/>
        <rFont val="Arial"/>
        <family val="2"/>
        <charset val="204"/>
      </rPr>
      <t>Section 3. Macroeconomic conditions</t>
    </r>
  </si>
  <si>
    <r>
      <rPr>
        <sz val="11"/>
        <color rgb="FF000000"/>
        <rFont val="Arial"/>
        <family val="2"/>
        <charset val="204"/>
      </rPr>
      <t>Chart 3.3.16</t>
    </r>
  </si>
  <si>
    <r>
      <rPr>
        <sz val="14"/>
        <rFont val="Arial"/>
        <family val="2"/>
        <charset val="204"/>
      </rPr>
      <t xml:space="preserve">Decomposition of changes in corporate debt burden </t>
    </r>
  </si>
  <si>
    <r>
      <rPr>
        <sz val="11"/>
        <rFont val="Arial"/>
        <family val="2"/>
        <charset val="204"/>
      </rPr>
      <t>Debt service ratio and contribution of factors to its changes, as % of GDP</t>
    </r>
  </si>
  <si>
    <r>
      <rPr>
        <sz val="11"/>
        <color theme="1"/>
        <rFont val="Arial"/>
        <family val="2"/>
        <charset val="204"/>
      </rPr>
      <t>Source: Bank of Russia calculations.</t>
    </r>
  </si>
  <si>
    <r>
      <rPr>
        <sz val="11"/>
        <color theme="1"/>
        <rFont val="Arial"/>
        <family val="2"/>
        <charset val="204"/>
      </rPr>
      <t>DSR changes (per cent change on previous quarter, right-hand scale)</t>
    </r>
  </si>
  <si>
    <r>
      <rPr>
        <sz val="11"/>
        <color theme="1"/>
        <rFont val="Arial"/>
        <family val="2"/>
        <charset val="204"/>
      </rPr>
      <t>Domestic loans to GDP</t>
    </r>
  </si>
  <si>
    <r>
      <rPr>
        <sz val="11"/>
        <color theme="1"/>
        <rFont val="Arial"/>
        <family val="2"/>
        <charset val="204"/>
      </rPr>
      <t>Domestic interest rate</t>
    </r>
  </si>
  <si>
    <r>
      <rPr>
        <sz val="11"/>
        <color theme="1"/>
        <rFont val="Arial"/>
        <family val="2"/>
        <charset val="204"/>
      </rPr>
      <t>Maturity</t>
    </r>
  </si>
  <si>
    <r>
      <rPr>
        <sz val="11"/>
        <color theme="1"/>
        <rFont val="Arial"/>
        <family val="2"/>
        <charset val="204"/>
      </rPr>
      <t>Domestic foreign currency loans, other factors</t>
    </r>
  </si>
  <si>
    <r>
      <rPr>
        <sz val="11"/>
        <color theme="1"/>
        <rFont val="Arial"/>
        <family val="2"/>
        <charset val="204"/>
      </rPr>
      <t>Revaluation of foreign loans</t>
    </r>
  </si>
  <si>
    <r>
      <rPr>
        <sz val="11"/>
        <color theme="1"/>
        <rFont val="Arial"/>
        <family val="2"/>
        <charset val="204"/>
      </rPr>
      <t>Foreign loans, other factors</t>
    </r>
  </si>
  <si>
    <r>
      <rPr>
        <sz val="11"/>
        <color theme="1"/>
        <rFont val="Arial"/>
        <family val="2"/>
        <charset val="204"/>
      </rPr>
      <t>Revaluation of domestic foreign currency loans</t>
    </r>
  </si>
  <si>
    <r>
      <rPr>
        <sz val="11"/>
        <color theme="1"/>
        <rFont val="Arial"/>
        <family val="2"/>
        <charset val="204"/>
      </rPr>
      <t>I-2016</t>
    </r>
  </si>
  <si>
    <r>
      <rPr>
        <sz val="11"/>
        <color theme="1"/>
        <rFont val="Arial"/>
        <family val="2"/>
        <charset val="204"/>
      </rPr>
      <t>II-2016</t>
    </r>
  </si>
  <si>
    <r>
      <rPr>
        <sz val="11"/>
        <color theme="1"/>
        <rFont val="Arial"/>
        <family val="2"/>
        <charset val="204"/>
      </rPr>
      <t>III-2016</t>
    </r>
  </si>
  <si>
    <r>
      <rPr>
        <sz val="11"/>
        <color theme="1"/>
        <rFont val="Arial"/>
        <family val="2"/>
        <charset val="204"/>
      </rPr>
      <t>IV-2016</t>
    </r>
  </si>
  <si>
    <r>
      <rPr>
        <sz val="11"/>
        <color theme="1"/>
        <rFont val="Arial"/>
        <family val="2"/>
        <charset val="204"/>
      </rPr>
      <t>I-2017</t>
    </r>
  </si>
  <si>
    <r>
      <rPr>
        <sz val="11"/>
        <color theme="1"/>
        <rFont val="Arial"/>
        <family val="2"/>
        <charset val="204"/>
      </rPr>
      <t>II-2017</t>
    </r>
  </si>
  <si>
    <r>
      <rPr>
        <sz val="11"/>
        <color theme="1"/>
        <rFont val="Arial"/>
        <family val="2"/>
        <charset val="204"/>
      </rPr>
      <t>III-2017</t>
    </r>
  </si>
  <si>
    <r>
      <rPr>
        <sz val="11"/>
        <color theme="1"/>
        <rFont val="Arial"/>
        <family val="2"/>
        <charset val="204"/>
      </rPr>
      <t>IV-2017</t>
    </r>
  </si>
  <si>
    <r>
      <rPr>
        <sz val="11"/>
        <color theme="1"/>
        <rFont val="Arial"/>
        <family val="2"/>
        <charset val="204"/>
      </rPr>
      <t>I-2018</t>
    </r>
  </si>
  <si>
    <r>
      <rPr>
        <sz val="11"/>
        <color theme="1"/>
        <rFont val="Arial"/>
        <family val="2"/>
        <charset val="204"/>
      </rPr>
      <t>II-2018</t>
    </r>
  </si>
  <si>
    <r>
      <rPr>
        <sz val="11"/>
        <color theme="1"/>
        <rFont val="Arial"/>
        <family val="2"/>
        <charset val="204"/>
      </rPr>
      <t>III-2018</t>
    </r>
  </si>
  <si>
    <r>
      <rPr>
        <sz val="11"/>
        <color theme="1"/>
        <rFont val="Arial"/>
        <family val="2"/>
        <charset val="204"/>
      </rPr>
      <t>IV-2018</t>
    </r>
  </si>
  <si>
    <r>
      <rPr>
        <sz val="11"/>
        <color theme="1"/>
        <rFont val="Arial"/>
        <family val="2"/>
        <charset val="204"/>
      </rPr>
      <t>I-2019</t>
    </r>
  </si>
  <si>
    <t>Fixed capital investment</t>
  </si>
  <si>
    <t>Real disposable money income</t>
  </si>
  <si>
    <t>Real disposable money income (old methodology)</t>
  </si>
  <si>
    <t>Real disposable money income,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</si>
</sst>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0.0%"/>
    <numFmt numFmtId="166" formatCode="#,##0.0"/>
    <numFmt numFmtId="167" formatCode="0.0"/>
    <numFmt numFmtId="168" formatCode="mm/yyyy"/>
    <numFmt numFmtId="169" formatCode="#,##0.000000"/>
    <numFmt numFmtId="172" formatCode="[$-409]mmm\-yy;@"/>
  </numFmts>
  <fonts count="21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11"/>
      <name val="Arial"/>
      <family val="2"/>
      <charset val="204"/>
      <scheme val="minor"/>
    </font>
    <font>
      <i/>
      <sz val="11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  <font>
      <sz val="11"/>
      <color rgb="FF000000"/>
      <name val="Arial"/>
      <family val="2"/>
      <charset val="204"/>
      <scheme val="minor"/>
    </font>
    <font>
      <sz val="14"/>
      <name val="Arial"/>
      <family val="2"/>
      <charset val="204"/>
      <scheme val="minor"/>
    </font>
    <font>
      <sz val="11"/>
      <color theme="1"/>
      <name val="Arial"/>
      <family val="2"/>
    </font>
    <font>
      <sz val="14"/>
      <color theme="1"/>
      <name val="Arial"/>
      <family val="2"/>
      <charset val="204"/>
    </font>
    <font>
      <sz val="11"/>
      <color theme="1"/>
      <name val="Arial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0" fillId="0" borderId="0"/>
    <xf numFmtId="0" fontId="11" fillId="2" borderId="1" applyNumberFormat="0" applyAlignment="0" applyProtection="0"/>
    <xf numFmtId="9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167" fontId="0" fillId="0" borderId="0" xfId="0" applyNumberFormat="1"/>
    <xf numFmtId="0" fontId="2" fillId="0" borderId="0" xfId="11"/>
    <xf numFmtId="0" fontId="2" fillId="0" borderId="0" xfId="11" applyAlignment="1">
      <alignment wrapText="1"/>
    </xf>
    <xf numFmtId="166" fontId="2" fillId="0" borderId="0" xfId="11" applyNumberFormat="1"/>
    <xf numFmtId="0" fontId="2" fillId="0" borderId="0" xfId="11" applyNumberFormat="1"/>
    <xf numFmtId="168" fontId="2" fillId="0" borderId="0" xfId="11" applyNumberFormat="1"/>
    <xf numFmtId="169" fontId="2" fillId="0" borderId="0" xfId="11" applyNumberFormat="1"/>
    <xf numFmtId="17" fontId="2" fillId="0" borderId="0" xfId="11" applyNumberFormat="1" applyFont="1" applyAlignment="1"/>
    <xf numFmtId="0" fontId="2" fillId="0" borderId="0" xfId="11" applyFont="1" applyAlignment="1">
      <alignment wrapText="1"/>
    </xf>
    <xf numFmtId="0" fontId="2" fillId="0" borderId="0" xfId="11" applyFont="1" applyAlignment="1"/>
    <xf numFmtId="166" fontId="7" fillId="0" borderId="0" xfId="11" applyNumberFormat="1" applyFont="1" applyBorder="1"/>
    <xf numFmtId="0" fontId="2" fillId="0" borderId="0" xfId="11" applyFont="1"/>
    <xf numFmtId="167" fontId="2" fillId="0" borderId="0" xfId="11" applyNumberFormat="1" applyFont="1"/>
    <xf numFmtId="0" fontId="8" fillId="0" borderId="0" xfId="11" applyFont="1" applyAlignment="1">
      <alignment vertical="center"/>
    </xf>
    <xf numFmtId="167" fontId="7" fillId="0" borderId="0" xfId="11" applyNumberFormat="1" applyFont="1"/>
    <xf numFmtId="17" fontId="2" fillId="0" borderId="0" xfId="11" applyNumberFormat="1" applyFont="1"/>
    <xf numFmtId="0" fontId="0" fillId="0" borderId="0" xfId="0" applyAlignment="1">
      <alignment horizontal="center" vertical="center" wrapText="1"/>
    </xf>
    <xf numFmtId="0" fontId="9" fillId="0" borderId="0" xfId="11" applyFont="1"/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/>
    <xf numFmtId="0" fontId="5" fillId="0" borderId="0" xfId="11" applyFont="1"/>
    <xf numFmtId="165" fontId="2" fillId="0" borderId="0" xfId="11" applyNumberFormat="1"/>
    <xf numFmtId="14" fontId="2" fillId="0" borderId="0" xfId="11" applyNumberFormat="1"/>
    <xf numFmtId="0" fontId="7" fillId="0" borderId="0" xfId="0" applyFont="1" applyAlignment="1">
      <alignment horizontal="left" vertical="center" readingOrder="1"/>
    </xf>
    <xf numFmtId="2" fontId="0" fillId="0" borderId="0" xfId="0" applyNumberFormat="1"/>
    <xf numFmtId="166" fontId="0" fillId="0" borderId="0" xfId="0" applyNumberFormat="1"/>
    <xf numFmtId="0" fontId="0" fillId="0" borderId="0" xfId="0" applyFont="1" applyFill="1"/>
    <xf numFmtId="166" fontId="7" fillId="0" borderId="0" xfId="0" applyNumberFormat="1" applyFont="1" applyFill="1"/>
    <xf numFmtId="0" fontId="7" fillId="0" borderId="0" xfId="18" applyFont="1"/>
    <xf numFmtId="0" fontId="0" fillId="0" borderId="0" xfId="11" applyFont="1"/>
    <xf numFmtId="0" fontId="13" fillId="0" borderId="0" xfId="18" applyFont="1"/>
    <xf numFmtId="0" fontId="5" fillId="0" borderId="0" xfId="0" applyFont="1"/>
    <xf numFmtId="0" fontId="0" fillId="0" borderId="0" xfId="0" applyFont="1"/>
    <xf numFmtId="0" fontId="12" fillId="0" borderId="0" xfId="0" applyFont="1" applyAlignment="1">
      <alignment horizontal="left" vertical="center" readingOrder="1"/>
    </xf>
    <xf numFmtId="0" fontId="1" fillId="0" borderId="0" xfId="0" applyFont="1"/>
    <xf numFmtId="0" fontId="12" fillId="0" borderId="0" xfId="0" applyFont="1" applyAlignment="1">
      <alignment horizontal="left" vertical="center"/>
    </xf>
    <xf numFmtId="0" fontId="1" fillId="0" borderId="0" xfId="11" applyFont="1"/>
    <xf numFmtId="167" fontId="2" fillId="0" borderId="0" xfId="11" applyNumberFormat="1"/>
    <xf numFmtId="0" fontId="14" fillId="0" borderId="0" xfId="11" applyFont="1" applyFill="1" applyAlignment="1">
      <alignment wrapText="1"/>
    </xf>
    <xf numFmtId="172" fontId="0" fillId="0" borderId="0" xfId="0" applyNumberFormat="1" applyAlignment="1">
      <alignment horizontal="center"/>
    </xf>
    <xf numFmtId="172" fontId="0" fillId="0" borderId="0" xfId="0" applyNumberFormat="1" applyFill="1" applyAlignment="1">
      <alignment horizont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4"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2" defaultPivotStyle="PivotStyleLight16"/>
  <colors>
    <mruColors>
      <color rgb="FF0088BB"/>
      <color rgb="FFEE1133"/>
      <color rgb="FFD9D9D9"/>
      <color rgb="FFFF0000"/>
      <color rgb="FFFFCC88"/>
      <color rgb="FF0011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12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1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3.xml"/><Relationship Id="rId1" Type="http://schemas.microsoft.com/office/2011/relationships/chartStyle" Target="style13.xml"/><Relationship Id="rId4" Type="http://schemas.openxmlformats.org/officeDocument/2006/relationships/chartUserShapes" Target="../drawings/drawing17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14.xml"/><Relationship Id="rId1" Type="http://schemas.microsoft.com/office/2011/relationships/chartStyle" Target="style14.xml"/><Relationship Id="rId4" Type="http://schemas.openxmlformats.org/officeDocument/2006/relationships/chartUserShapes" Target="../drawings/drawing19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424142163782864E-2"/>
          <c:y val="2.986890912156466E-2"/>
          <c:w val="0.90190999706830843"/>
          <c:h val="0.82570182094081934"/>
        </c:manualLayout>
      </c:layout>
      <c:lineChart>
        <c:grouping val="standard"/>
        <c:varyColors val="0"/>
        <c:ser>
          <c:idx val="0"/>
          <c:order val="0"/>
          <c:tx>
            <c:strRef>
              <c:f>'3.3.1'!$B$7</c:f>
              <c:strCache>
                <c:ptCount val="1"/>
                <c:pt idx="0">
                  <c:v>GDP growth rate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'3.3.1'!$A$8:$A$27</c:f>
              <c:numCache>
                <c:formatCode>m/d/yyyy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'3.3.1'!$B$8:$B$27</c:f>
              <c:numCache>
                <c:formatCode>0.0</c:formatCode>
                <c:ptCount val="20"/>
                <c:pt idx="0">
                  <c:v>-1.7985738225480898</c:v>
                </c:pt>
                <c:pt idx="1">
                  <c:v>-3.5056162933400636</c:v>
                </c:pt>
                <c:pt idx="2">
                  <c:v>-2.0217881593053377</c:v>
                </c:pt>
                <c:pt idx="3">
                  <c:v>-1.9320699502433758</c:v>
                </c:pt>
                <c:pt idx="4">
                  <c:v>-0.38946597041084052</c:v>
                </c:pt>
                <c:pt idx="5">
                  <c:v>0.33688993310743154</c:v>
                </c:pt>
                <c:pt idx="6">
                  <c:v>0.2892089205288384</c:v>
                </c:pt>
                <c:pt idx="7">
                  <c:v>0.95412486277304254</c:v>
                </c:pt>
                <c:pt idx="8">
                  <c:v>1.480098158751697</c:v>
                </c:pt>
                <c:pt idx="9">
                  <c:v>2.5336726400123855</c:v>
                </c:pt>
                <c:pt idx="10">
                  <c:v>2.3128845187488922</c:v>
                </c:pt>
                <c:pt idx="11">
                  <c:v>0.33588888795585969</c:v>
                </c:pt>
                <c:pt idx="12">
                  <c:v>1.8508942693758579</c:v>
                </c:pt>
                <c:pt idx="13">
                  <c:v>2.1591729461669651</c:v>
                </c:pt>
                <c:pt idx="14">
                  <c:v>2.1778568331253689</c:v>
                </c:pt>
                <c:pt idx="15">
                  <c:v>2.7454869567400619</c:v>
                </c:pt>
                <c:pt idx="16">
                  <c:v>0.49999999999998934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409664"/>
        <c:axId val="183410056"/>
      </c:lineChart>
      <c:dateAx>
        <c:axId val="18340966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410056"/>
        <c:crosses val="autoZero"/>
        <c:auto val="1"/>
        <c:lblOffset val="100"/>
        <c:baseTimeUnit val="months"/>
        <c:majorUnit val="1"/>
        <c:majorTimeUnit val="years"/>
      </c:dateAx>
      <c:valAx>
        <c:axId val="183410056"/>
        <c:scaling>
          <c:orientation val="minMax"/>
          <c:max val="3"/>
          <c:min val="-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40966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16584833531337353"/>
          <c:y val="0.91981538468315449"/>
          <c:w val="0.66704979120489349"/>
          <c:h val="7.87834448237267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43557607739665"/>
          <c:y val="2.6900185466194573E-2"/>
          <c:w val="0.83058010847258867"/>
          <c:h val="0.81160512561119547"/>
        </c:manualLayout>
      </c:layout>
      <c:lineChart>
        <c:grouping val="standard"/>
        <c:varyColors val="0"/>
        <c:ser>
          <c:idx val="0"/>
          <c:order val="0"/>
          <c:tx>
            <c:strRef>
              <c:f>'3.3.2'!$B$7</c:f>
              <c:strCache>
                <c:ptCount val="1"/>
                <c:pt idx="0">
                  <c:v>Change in inventories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'3.3.2'!$A$8:$A$27</c:f>
              <c:numCache>
                <c:formatCode>m/d/yyyy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'3.3.2'!$B$8:$B$27</c:f>
              <c:numCache>
                <c:formatCode>0.0</c:formatCode>
                <c:ptCount val="20"/>
                <c:pt idx="0">
                  <c:v>0.22895683950067916</c:v>
                </c:pt>
                <c:pt idx="1">
                  <c:v>0.15305680873316027</c:v>
                </c:pt>
                <c:pt idx="2">
                  <c:v>0.86608466594111699</c:v>
                </c:pt>
                <c:pt idx="3">
                  <c:v>1.4326187163592712</c:v>
                </c:pt>
                <c:pt idx="4">
                  <c:v>1.5363255388119788</c:v>
                </c:pt>
                <c:pt idx="5">
                  <c:v>1.3744348102844679</c:v>
                </c:pt>
                <c:pt idx="6">
                  <c:v>1.6508132988180533</c:v>
                </c:pt>
                <c:pt idx="7">
                  <c:v>1.7115614201402756</c:v>
                </c:pt>
                <c:pt idx="8">
                  <c:v>1.4802437133413553</c:v>
                </c:pt>
                <c:pt idx="9">
                  <c:v>2.2532530867213749</c:v>
                </c:pt>
                <c:pt idx="10">
                  <c:v>1.9432426320470351</c:v>
                </c:pt>
                <c:pt idx="11">
                  <c:v>1.1730701240450245</c:v>
                </c:pt>
                <c:pt idx="12">
                  <c:v>1.514797287201572</c:v>
                </c:pt>
                <c:pt idx="13">
                  <c:v>1.1795752788406169</c:v>
                </c:pt>
                <c:pt idx="14">
                  <c:v>1.2241897410938036</c:v>
                </c:pt>
                <c:pt idx="15">
                  <c:v>1.6146463959882835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upDownBars>
          <c:gapWidth val="150"/>
          <c:upBars>
            <c:spPr>
              <a:solidFill>
                <a:schemeClr val="lt1"/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upBars>
          <c:downBars>
            <c:spPr>
              <a:solidFill>
                <a:schemeClr val="dk1">
                  <a:lumMod val="75000"/>
                  <a:lumOff val="25000"/>
                </a:schemeClr>
              </a:solidFill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downBars>
        </c:upDownBars>
        <c:smooth val="0"/>
        <c:axId val="183406920"/>
        <c:axId val="183407312"/>
      </c:lineChart>
      <c:dateAx>
        <c:axId val="1834069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407312"/>
        <c:crosses val="autoZero"/>
        <c:auto val="1"/>
        <c:lblOffset val="100"/>
        <c:baseTimeUnit val="months"/>
        <c:majorUnit val="1"/>
        <c:majorTimeUnit val="years"/>
      </c:dateAx>
      <c:valAx>
        <c:axId val="183407312"/>
        <c:scaling>
          <c:orientation val="minMax"/>
          <c:max val="2.5"/>
          <c:min val="-0.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4069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1.136030489592501E-3"/>
          <c:y val="0.91273899848254936"/>
          <c:w val="0.99886396951040746"/>
          <c:h val="8.45708986680155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7472392116887526E-2"/>
          <c:w val="0.89338573732043391"/>
          <c:h val="0.60498428474345911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'3.3.3'!$C$7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'3.3.3'!$A$8:$A$59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'3.3.3'!$C$8:$C$59</c:f>
              <c:numCache>
                <c:formatCode>#\ ##0.0</c:formatCode>
                <c:ptCount val="52"/>
                <c:pt idx="0">
                  <c:v>0.77720681920031764</c:v>
                </c:pt>
                <c:pt idx="1">
                  <c:v>0.25074820506431178</c:v>
                </c:pt>
                <c:pt idx="2">
                  <c:v>0.70899631755913728</c:v>
                </c:pt>
                <c:pt idx="3">
                  <c:v>0.10289999999999415</c:v>
                </c:pt>
                <c:pt idx="4">
                  <c:v>-2.400923593040238E-2</c:v>
                </c:pt>
                <c:pt idx="5">
                  <c:v>-0.15760757482972193</c:v>
                </c:pt>
                <c:pt idx="6">
                  <c:v>0.20579999999999804</c:v>
                </c:pt>
                <c:pt idx="7">
                  <c:v>0.37729999999999803</c:v>
                </c:pt>
                <c:pt idx="8">
                  <c:v>0.37729999999999803</c:v>
                </c:pt>
                <c:pt idx="9">
                  <c:v>0.45681628580991351</c:v>
                </c:pt>
                <c:pt idx="10">
                  <c:v>8.1868123543214821E-2</c:v>
                </c:pt>
                <c:pt idx="11">
                  <c:v>-0.13720000000000193</c:v>
                </c:pt>
                <c:pt idx="12">
                  <c:v>0</c:v>
                </c:pt>
                <c:pt idx="13">
                  <c:v>0.45038913724559221</c:v>
                </c:pt>
                <c:pt idx="14">
                  <c:v>0.41160000000000097</c:v>
                </c:pt>
                <c:pt idx="15">
                  <c:v>0.6285396864317585</c:v>
                </c:pt>
                <c:pt idx="16">
                  <c:v>0.57197480555293267</c:v>
                </c:pt>
                <c:pt idx="17">
                  <c:v>0.75460000000000094</c:v>
                </c:pt>
                <c:pt idx="18">
                  <c:v>0.84598565610096121</c:v>
                </c:pt>
                <c:pt idx="19">
                  <c:v>0.69766277650234809</c:v>
                </c:pt>
                <c:pt idx="20">
                  <c:v>1.0976000000000008</c:v>
                </c:pt>
                <c:pt idx="21">
                  <c:v>0.83460776717757479</c:v>
                </c:pt>
                <c:pt idx="22">
                  <c:v>0.91452858556824923</c:v>
                </c:pt>
                <c:pt idx="23">
                  <c:v>1.2467439286692024</c:v>
                </c:pt>
                <c:pt idx="24">
                  <c:v>1.2450358013547491</c:v>
                </c:pt>
                <c:pt idx="25">
                  <c:v>1.340087714237165</c:v>
                </c:pt>
                <c:pt idx="26">
                  <c:v>0.8802732075664178</c:v>
                </c:pt>
                <c:pt idx="27">
                  <c:v>1.1093652081720695</c:v>
                </c:pt>
                <c:pt idx="28">
                  <c:v>1.4968700115942704</c:v>
                </c:pt>
                <c:pt idx="29">
                  <c:v>1.4406000000000008</c:v>
                </c:pt>
                <c:pt idx="30">
                  <c:v>1.4062999999999979</c:v>
                </c:pt>
                <c:pt idx="31">
                  <c:v>1.200499999999995</c:v>
                </c:pt>
                <c:pt idx="32">
                  <c:v>7.9024804442681229E-2</c:v>
                </c:pt>
                <c:pt idx="33">
                  <c:v>-1.0366620473025079E-2</c:v>
                </c:pt>
                <c:pt idx="34">
                  <c:v>-0.13720000000000193</c:v>
                </c:pt>
                <c:pt idx="35">
                  <c:v>-9.269859617895905E-2</c:v>
                </c:pt>
                <c:pt idx="36">
                  <c:v>0.27439999999999903</c:v>
                </c:pt>
                <c:pt idx="37">
                  <c:v>0.36644253754380124</c:v>
                </c:pt>
                <c:pt idx="38">
                  <c:v>0.91476449300137075</c:v>
                </c:pt>
                <c:pt idx="39">
                  <c:v>0.81176245156363724</c:v>
                </c:pt>
                <c:pt idx="40">
                  <c:v>0.44589999999999413</c:v>
                </c:pt>
                <c:pt idx="41">
                  <c:v>1.0063311677991518</c:v>
                </c:pt>
                <c:pt idx="42">
                  <c:v>1.0515500975742833</c:v>
                </c:pt>
                <c:pt idx="43">
                  <c:v>1.5434999999999999</c:v>
                </c:pt>
                <c:pt idx="44">
                  <c:v>2.4144630528962012</c:v>
                </c:pt>
                <c:pt idx="45">
                  <c:v>2.4902759736385054</c:v>
                </c:pt>
                <c:pt idx="46">
                  <c:v>2.6754000000000038</c:v>
                </c:pt>
                <c:pt idx="47">
                  <c:v>2.1608999999999989</c:v>
                </c:pt>
                <c:pt idx="48">
                  <c:v>1.6464000000000039</c:v>
                </c:pt>
                <c:pt idx="49">
                  <c:v>1.6989796674037325</c:v>
                </c:pt>
                <c:pt idx="50">
                  <c:v>1.474899999999999</c:v>
                </c:pt>
                <c:pt idx="51">
                  <c:v>1.3907105741526724</c:v>
                </c:pt>
              </c:numCache>
            </c:numRef>
          </c:val>
        </c:ser>
        <c:ser>
          <c:idx val="2"/>
          <c:order val="2"/>
          <c:tx>
            <c:strRef>
              <c:f>'3.3.3'!$D$7</c:f>
              <c:strCache>
                <c:ptCount val="1"/>
                <c:pt idx="0">
                  <c:v>Manufacturing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'3.3.3'!$A$8:$A$59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'3.3.3'!$D$8:$D$59</c:f>
              <c:numCache>
                <c:formatCode>#\ ##0.0</c:formatCode>
                <c:ptCount val="52"/>
                <c:pt idx="0">
                  <c:v>0.88105596381025097</c:v>
                </c:pt>
                <c:pt idx="1">
                  <c:v>-0.80996257550372941</c:v>
                </c:pt>
                <c:pt idx="2">
                  <c:v>-6.4167265910661755E-2</c:v>
                </c:pt>
                <c:pt idx="3">
                  <c:v>-1.8258000000000032</c:v>
                </c:pt>
                <c:pt idx="4">
                  <c:v>-1.3529814402316505</c:v>
                </c:pt>
                <c:pt idx="5">
                  <c:v>-1.8665429907432471</c:v>
                </c:pt>
                <c:pt idx="6">
                  <c:v>-1.396199999999997</c:v>
                </c:pt>
                <c:pt idx="7">
                  <c:v>-5.3699999999996952E-2</c:v>
                </c:pt>
                <c:pt idx="8">
                  <c:v>-0.26850000000000002</c:v>
                </c:pt>
                <c:pt idx="9">
                  <c:v>-0.7013588025579881</c:v>
                </c:pt>
                <c:pt idx="10">
                  <c:v>-0.13350947371638136</c:v>
                </c:pt>
                <c:pt idx="11">
                  <c:v>-1.0203000000000031</c:v>
                </c:pt>
                <c:pt idx="12">
                  <c:v>-0.59069999999999689</c:v>
                </c:pt>
                <c:pt idx="13">
                  <c:v>-0.54100760479861865</c:v>
                </c:pt>
                <c:pt idx="14">
                  <c:v>-0.26850000000000002</c:v>
                </c:pt>
                <c:pt idx="15">
                  <c:v>0.92769779162547661</c:v>
                </c:pt>
                <c:pt idx="16">
                  <c:v>-0.27658640545170254</c:v>
                </c:pt>
                <c:pt idx="17">
                  <c:v>1.4499000000000093</c:v>
                </c:pt>
                <c:pt idx="18">
                  <c:v>3.2971188032547838</c:v>
                </c:pt>
                <c:pt idx="19">
                  <c:v>-0.34357414244696094</c:v>
                </c:pt>
                <c:pt idx="20">
                  <c:v>1.0203000000000031</c:v>
                </c:pt>
                <c:pt idx="21">
                  <c:v>3.9686034341016483</c:v>
                </c:pt>
                <c:pt idx="22">
                  <c:v>3.0690150423183793</c:v>
                </c:pt>
                <c:pt idx="23">
                  <c:v>2.7739619317006072</c:v>
                </c:pt>
                <c:pt idx="24">
                  <c:v>3.017460557241519</c:v>
                </c:pt>
                <c:pt idx="25">
                  <c:v>1.4663734716382408</c:v>
                </c:pt>
                <c:pt idx="26">
                  <c:v>1.7945002050723557</c:v>
                </c:pt>
                <c:pt idx="27">
                  <c:v>2.2852449534451909</c:v>
                </c:pt>
                <c:pt idx="28">
                  <c:v>4.0780059551376988</c:v>
                </c:pt>
                <c:pt idx="29">
                  <c:v>1.8258000000000032</c:v>
                </c:pt>
                <c:pt idx="30">
                  <c:v>-0.75180000000000302</c:v>
                </c:pt>
                <c:pt idx="31">
                  <c:v>2.5776000000000061</c:v>
                </c:pt>
                <c:pt idx="32">
                  <c:v>3.6427921152650731</c:v>
                </c:pt>
                <c:pt idx="33">
                  <c:v>-0.27658640545171775</c:v>
                </c:pt>
                <c:pt idx="34">
                  <c:v>-0.53700000000000003</c:v>
                </c:pt>
                <c:pt idx="35">
                  <c:v>-0.26694371077612161</c:v>
                </c:pt>
                <c:pt idx="36">
                  <c:v>2.3090999999999986</c:v>
                </c:pt>
                <c:pt idx="37">
                  <c:v>1.9007097748430173</c:v>
                </c:pt>
                <c:pt idx="38">
                  <c:v>2.4185504980022476</c:v>
                </c:pt>
                <c:pt idx="39">
                  <c:v>2.2193384841544295</c:v>
                </c:pt>
                <c:pt idx="40">
                  <c:v>2.899800000000003</c:v>
                </c:pt>
                <c:pt idx="41">
                  <c:v>1.7965279751900871</c:v>
                </c:pt>
                <c:pt idx="42">
                  <c:v>1.8476049899577895</c:v>
                </c:pt>
                <c:pt idx="43">
                  <c:v>1.1814000000000016</c:v>
                </c:pt>
                <c:pt idx="44">
                  <c:v>0.54758458631592366</c:v>
                </c:pt>
                <c:pt idx="45">
                  <c:v>0.83861407713805758</c:v>
                </c:pt>
                <c:pt idx="46">
                  <c:v>0</c:v>
                </c:pt>
                <c:pt idx="47">
                  <c:v>0</c:v>
                </c:pt>
                <c:pt idx="48">
                  <c:v>-0.53700000000000003</c:v>
                </c:pt>
                <c:pt idx="49">
                  <c:v>1.8560881543130641</c:v>
                </c:pt>
                <c:pt idx="50">
                  <c:v>0.16109999999999086</c:v>
                </c:pt>
                <c:pt idx="51">
                  <c:v>1.9092010492979044</c:v>
                </c:pt>
              </c:numCache>
            </c:numRef>
          </c:val>
        </c:ser>
        <c:ser>
          <c:idx val="3"/>
          <c:order val="3"/>
          <c:tx>
            <c:strRef>
              <c:f>'3.3.3'!$E$7</c:f>
              <c:strCache>
                <c:ptCount val="1"/>
                <c:pt idx="0">
                  <c:v>Other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'3.3.3'!$A$8:$A$59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'3.3.3'!$E$8:$E$59</c:f>
              <c:numCache>
                <c:formatCode>#\ ##0.0</c:formatCode>
                <c:ptCount val="52"/>
                <c:pt idx="0">
                  <c:v>-0.44575242228324685</c:v>
                </c:pt>
                <c:pt idx="1">
                  <c:v>-0.63268149601046542</c:v>
                </c:pt>
                <c:pt idx="2">
                  <c:v>-5.6653716273960077E-2</c:v>
                </c:pt>
                <c:pt idx="3">
                  <c:v>-7.7099999999987984E-2</c:v>
                </c:pt>
                <c:pt idx="4">
                  <c:v>-0.41490519028806622</c:v>
                </c:pt>
                <c:pt idx="5">
                  <c:v>-0.1032420578804057</c:v>
                </c:pt>
                <c:pt idx="6">
                  <c:v>-0.30960000000000087</c:v>
                </c:pt>
                <c:pt idx="7">
                  <c:v>-0.12359999999999818</c:v>
                </c:pt>
                <c:pt idx="8">
                  <c:v>-0.40879999999999517</c:v>
                </c:pt>
                <c:pt idx="9">
                  <c:v>-0.74735334970187672</c:v>
                </c:pt>
                <c:pt idx="10">
                  <c:v>-0.17575127328042967</c:v>
                </c:pt>
                <c:pt idx="11">
                  <c:v>-0.74250000000000071</c:v>
                </c:pt>
                <c:pt idx="12">
                  <c:v>9.0699999999996866E-2</c:v>
                </c:pt>
                <c:pt idx="13">
                  <c:v>-1.0866623304591077</c:v>
                </c:pt>
                <c:pt idx="14">
                  <c:v>-0.44309999999999811</c:v>
                </c:pt>
                <c:pt idx="15">
                  <c:v>-0.74813334450727431</c:v>
                </c:pt>
                <c:pt idx="16">
                  <c:v>-0.10721306472677726</c:v>
                </c:pt>
                <c:pt idx="17">
                  <c:v>0.19549999999999534</c:v>
                </c:pt>
                <c:pt idx="18">
                  <c:v>-3.0594098628502375E-2</c:v>
                </c:pt>
                <c:pt idx="19">
                  <c:v>1.8518742491053453E-2</c:v>
                </c:pt>
                <c:pt idx="20">
                  <c:v>-1.7900000000009519E-2</c:v>
                </c:pt>
                <c:pt idx="21">
                  <c:v>0.404892932270701</c:v>
                </c:pt>
                <c:pt idx="22">
                  <c:v>1.0046317074876372</c:v>
                </c:pt>
                <c:pt idx="23">
                  <c:v>0.68739827317997171</c:v>
                </c:pt>
                <c:pt idx="24">
                  <c:v>0.11011101795021565</c:v>
                </c:pt>
                <c:pt idx="25">
                  <c:v>0.74872333900010857</c:v>
                </c:pt>
                <c:pt idx="26">
                  <c:v>0.213401922735938</c:v>
                </c:pt>
                <c:pt idx="27">
                  <c:v>0.41349397193267201</c:v>
                </c:pt>
                <c:pt idx="28">
                  <c:v>0.71329936864249088</c:v>
                </c:pt>
                <c:pt idx="29">
                  <c:v>0.13360000000000144</c:v>
                </c:pt>
                <c:pt idx="30">
                  <c:v>-0.45449999999999197</c:v>
                </c:pt>
                <c:pt idx="31">
                  <c:v>0.2218999999999991</c:v>
                </c:pt>
                <c:pt idx="32">
                  <c:v>0.38628721384196152</c:v>
                </c:pt>
                <c:pt idx="33">
                  <c:v>-0.12487163870084125</c:v>
                </c:pt>
                <c:pt idx="34">
                  <c:v>-0.8257999999999982</c:v>
                </c:pt>
                <c:pt idx="35">
                  <c:v>-0.73225355949485083</c:v>
                </c:pt>
                <c:pt idx="36">
                  <c:v>-0.183499999999992</c:v>
                </c:pt>
                <c:pt idx="37">
                  <c:v>0.32102302298759711</c:v>
                </c:pt>
                <c:pt idx="38">
                  <c:v>0.67919536972340244</c:v>
                </c:pt>
                <c:pt idx="39">
                  <c:v>0.25707439965635193</c:v>
                </c:pt>
                <c:pt idx="40">
                  <c:v>0.3543000000000055</c:v>
                </c:pt>
                <c:pt idx="41">
                  <c:v>5.244990560451912E-3</c:v>
                </c:pt>
                <c:pt idx="42">
                  <c:v>0.38902024784234623</c:v>
                </c:pt>
                <c:pt idx="43">
                  <c:v>-2.4899999999998867E-2</c:v>
                </c:pt>
                <c:pt idx="44">
                  <c:v>-0.25394350566220147</c:v>
                </c:pt>
                <c:pt idx="45">
                  <c:v>-0.24071471540226036</c:v>
                </c:pt>
                <c:pt idx="46">
                  <c:v>-0.27539999999999809</c:v>
                </c:pt>
                <c:pt idx="47">
                  <c:v>-0.16089999999999871</c:v>
                </c:pt>
                <c:pt idx="48">
                  <c:v>-9.4000000000095119E-3</c:v>
                </c:pt>
                <c:pt idx="49">
                  <c:v>-9.5613514685204626E-2</c:v>
                </c:pt>
                <c:pt idx="50">
                  <c:v>-0.43599999999998701</c:v>
                </c:pt>
                <c:pt idx="51">
                  <c:v>0.6595426835808591</c:v>
                </c:pt>
              </c:numCache>
            </c:numRef>
          </c:val>
        </c:ser>
        <c:ser>
          <c:idx val="4"/>
          <c:order val="4"/>
          <c:tx>
            <c:strRef>
              <c:f>'3.3.3'!$F$7</c:f>
              <c:strCache>
                <c:ptCount val="1"/>
                <c:pt idx="0">
                  <c:v>Calendar effect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'3.3.3'!$A$8:$A$59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'3.3.3'!$F$8:$F$59</c:f>
              <c:numCache>
                <c:formatCode>#\ ##0.0</c:formatCode>
                <c:ptCount val="52"/>
                <c:pt idx="0">
                  <c:v>-1.2125103607273218</c:v>
                </c:pt>
                <c:pt idx="1">
                  <c:v>-0.60810413355011406</c:v>
                </c:pt>
                <c:pt idx="2">
                  <c:v>0.61182466462548746</c:v>
                </c:pt>
                <c:pt idx="3">
                  <c:v>0</c:v>
                </c:pt>
                <c:pt idx="4">
                  <c:v>-0.60810413354988668</c:v>
                </c:pt>
                <c:pt idx="5">
                  <c:v>1.227392623453369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-0.608104133550043</c:v>
                </c:pt>
                <c:pt idx="10">
                  <c:v>1.2273926234535963</c:v>
                </c:pt>
                <c:pt idx="11">
                  <c:v>0</c:v>
                </c:pt>
                <c:pt idx="12">
                  <c:v>0</c:v>
                </c:pt>
                <c:pt idx="13">
                  <c:v>3.3772807980121371</c:v>
                </c:pt>
                <c:pt idx="14">
                  <c:v>0</c:v>
                </c:pt>
                <c:pt idx="15">
                  <c:v>-0.60810413354995774</c:v>
                </c:pt>
                <c:pt idx="16">
                  <c:v>0.6118246646255443</c:v>
                </c:pt>
                <c:pt idx="17">
                  <c:v>0</c:v>
                </c:pt>
                <c:pt idx="18">
                  <c:v>-1.2125103607272365</c:v>
                </c:pt>
                <c:pt idx="19">
                  <c:v>1.2273926234535537</c:v>
                </c:pt>
                <c:pt idx="20">
                  <c:v>0</c:v>
                </c:pt>
                <c:pt idx="21">
                  <c:v>-0.60810413354992932</c:v>
                </c:pt>
                <c:pt idx="22">
                  <c:v>0.61182466462572904</c:v>
                </c:pt>
                <c:pt idx="23">
                  <c:v>-0.60810413354978721</c:v>
                </c:pt>
                <c:pt idx="24">
                  <c:v>1.2273926234535111</c:v>
                </c:pt>
                <c:pt idx="25">
                  <c:v>-3.8551845248755114</c:v>
                </c:pt>
                <c:pt idx="26">
                  <c:v>0.61182466462528851</c:v>
                </c:pt>
                <c:pt idx="27">
                  <c:v>-0.60810413354992932</c:v>
                </c:pt>
                <c:pt idx="28">
                  <c:v>0.6118246646255443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-0.60810413354971615</c:v>
                </c:pt>
                <c:pt idx="33">
                  <c:v>0.61182466462558693</c:v>
                </c:pt>
                <c:pt idx="34">
                  <c:v>0</c:v>
                </c:pt>
                <c:pt idx="35">
                  <c:v>-0.60810413355007142</c:v>
                </c:pt>
                <c:pt idx="36">
                  <c:v>0</c:v>
                </c:pt>
                <c:pt idx="37">
                  <c:v>0.61182466462558693</c:v>
                </c:pt>
                <c:pt idx="38">
                  <c:v>-1.2125103607270233</c:v>
                </c:pt>
                <c:pt idx="39">
                  <c:v>0.61182466462558693</c:v>
                </c:pt>
                <c:pt idx="40">
                  <c:v>0</c:v>
                </c:pt>
                <c:pt idx="41">
                  <c:v>-0.60810413354968773</c:v>
                </c:pt>
                <c:pt idx="42">
                  <c:v>0.61182466462558693</c:v>
                </c:pt>
                <c:pt idx="43">
                  <c:v>0</c:v>
                </c:pt>
                <c:pt idx="44">
                  <c:v>-0.60810413354992932</c:v>
                </c:pt>
                <c:pt idx="45">
                  <c:v>0.61182466462570062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0.64054569296840214</c:v>
                </c:pt>
                <c:pt idx="50">
                  <c:v>0</c:v>
                </c:pt>
                <c:pt idx="51">
                  <c:v>0.64054569296855846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58656"/>
        <c:axId val="183956304"/>
      </c:barChart>
      <c:lineChart>
        <c:grouping val="standard"/>
        <c:varyColors val="0"/>
        <c:ser>
          <c:idx val="0"/>
          <c:order val="0"/>
          <c:tx>
            <c:strRef>
              <c:f>'3.3.3'!$B$7</c:f>
              <c:strCache>
                <c:ptCount val="1"/>
                <c:pt idx="0">
                  <c:v>Industrial production, %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'3.3.3'!$A$8:$A$59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'3.3.3'!$B$8:$B$59</c:f>
              <c:numCache>
                <c:formatCode>#\ ##0.0</c:formatCode>
                <c:ptCount val="52"/>
                <c:pt idx="0">
                  <c:v>0</c:v>
                </c:pt>
                <c:pt idx="1">
                  <c:v>-1.7999999999999972</c:v>
                </c:pt>
                <c:pt idx="2">
                  <c:v>1.2000000000000028</c:v>
                </c:pt>
                <c:pt idx="3">
                  <c:v>-1.7999999999999972</c:v>
                </c:pt>
                <c:pt idx="4">
                  <c:v>-2.4000000000000057</c:v>
                </c:pt>
                <c:pt idx="5">
                  <c:v>-0.90000000000000568</c:v>
                </c:pt>
                <c:pt idx="6">
                  <c:v>-1.5</c:v>
                </c:pt>
                <c:pt idx="7">
                  <c:v>0.20000000000000284</c:v>
                </c:pt>
                <c:pt idx="8">
                  <c:v>-0.29999999999999716</c:v>
                </c:pt>
                <c:pt idx="9">
                  <c:v>-1.5999999999999943</c:v>
                </c:pt>
                <c:pt idx="10">
                  <c:v>1</c:v>
                </c:pt>
                <c:pt idx="11">
                  <c:v>-1.9000000000000057</c:v>
                </c:pt>
                <c:pt idx="12">
                  <c:v>-0.5</c:v>
                </c:pt>
                <c:pt idx="13">
                  <c:v>2.2000000000000028</c:v>
                </c:pt>
                <c:pt idx="14">
                  <c:v>-0.29999999999999716</c:v>
                </c:pt>
                <c:pt idx="15">
                  <c:v>0.20000000000000284</c:v>
                </c:pt>
                <c:pt idx="16">
                  <c:v>0.79999999999999716</c:v>
                </c:pt>
                <c:pt idx="17">
                  <c:v>2.4000000000000057</c:v>
                </c:pt>
                <c:pt idx="18">
                  <c:v>2.9000000000000057</c:v>
                </c:pt>
                <c:pt idx="19">
                  <c:v>1.5999999999999943</c:v>
                </c:pt>
                <c:pt idx="20">
                  <c:v>2.0999999999999943</c:v>
                </c:pt>
                <c:pt idx="21">
                  <c:v>4.5999999999999943</c:v>
                </c:pt>
                <c:pt idx="22">
                  <c:v>5.5999999999999943</c:v>
                </c:pt>
                <c:pt idx="23">
                  <c:v>4.0999999999999943</c:v>
                </c:pt>
                <c:pt idx="24">
                  <c:v>5.5999999999999943</c:v>
                </c:pt>
                <c:pt idx="25">
                  <c:v>-0.29999999999999716</c:v>
                </c:pt>
                <c:pt idx="26">
                  <c:v>3.5</c:v>
                </c:pt>
                <c:pt idx="27">
                  <c:v>3.2000000000000028</c:v>
                </c:pt>
                <c:pt idx="28">
                  <c:v>6.9000000000000057</c:v>
                </c:pt>
                <c:pt idx="29">
                  <c:v>3.4000000000000057</c:v>
                </c:pt>
                <c:pt idx="30">
                  <c:v>0.20000000000000284</c:v>
                </c:pt>
                <c:pt idx="31">
                  <c:v>4</c:v>
                </c:pt>
                <c:pt idx="32">
                  <c:v>3.5</c:v>
                </c:pt>
                <c:pt idx="33">
                  <c:v>0.20000000000000284</c:v>
                </c:pt>
                <c:pt idx="34">
                  <c:v>-1.5</c:v>
                </c:pt>
                <c:pt idx="35">
                  <c:v>-1.7000000000000028</c:v>
                </c:pt>
                <c:pt idx="36">
                  <c:v>2.4000000000000057</c:v>
                </c:pt>
                <c:pt idx="37">
                  <c:v>3.2000000000000028</c:v>
                </c:pt>
                <c:pt idx="38">
                  <c:v>2.7999999999999972</c:v>
                </c:pt>
                <c:pt idx="39">
                  <c:v>3.9000000000000057</c:v>
                </c:pt>
                <c:pt idx="40">
                  <c:v>3.7000000000000028</c:v>
                </c:pt>
                <c:pt idx="41">
                  <c:v>2.2000000000000028</c:v>
                </c:pt>
                <c:pt idx="42">
                  <c:v>3.9000000000000057</c:v>
                </c:pt>
                <c:pt idx="43">
                  <c:v>2.7000000000000028</c:v>
                </c:pt>
                <c:pt idx="44">
                  <c:v>2.0999999999999943</c:v>
                </c:pt>
                <c:pt idx="45">
                  <c:v>3.7000000000000028</c:v>
                </c:pt>
                <c:pt idx="46">
                  <c:v>2.4000000000000057</c:v>
                </c:pt>
                <c:pt idx="47">
                  <c:v>2</c:v>
                </c:pt>
                <c:pt idx="48">
                  <c:v>1.0999999999999943</c:v>
                </c:pt>
                <c:pt idx="49">
                  <c:v>4.0999999999999943</c:v>
                </c:pt>
                <c:pt idx="50">
                  <c:v>1.2000000000000028</c:v>
                </c:pt>
                <c:pt idx="51">
                  <c:v>4.5999999999999943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51992"/>
        <c:axId val="183958264"/>
      </c:lineChart>
      <c:dateAx>
        <c:axId val="18395865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6304"/>
        <c:crosses val="autoZero"/>
        <c:auto val="1"/>
        <c:lblOffset val="100"/>
        <c:baseTimeUnit val="months"/>
        <c:majorUnit val="12"/>
        <c:majorTimeUnit val="months"/>
      </c:dateAx>
      <c:valAx>
        <c:axId val="1839563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8656"/>
        <c:crosses val="autoZero"/>
        <c:crossBetween val="between"/>
      </c:valAx>
      <c:valAx>
        <c:axId val="183958264"/>
        <c:scaling>
          <c:orientation val="minMax"/>
          <c:min val="-6"/>
        </c:scaling>
        <c:delete val="1"/>
        <c:axPos val="r"/>
        <c:numFmt formatCode="#,##0" sourceLinked="0"/>
        <c:majorTickMark val="out"/>
        <c:minorTickMark val="none"/>
        <c:tickLblPos val="nextTo"/>
        <c:crossAx val="183951992"/>
        <c:crosses val="max"/>
        <c:crossBetween val="between"/>
      </c:valAx>
      <c:dateAx>
        <c:axId val="183951992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18395826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0171503957783641E-2"/>
          <c:y val="0.72815366972477069"/>
          <c:w val="0.9796566256229845"/>
          <c:h val="0.2610580190282025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89780416300205224"/>
          <c:h val="0.66801905012729346"/>
        </c:manualLayout>
      </c:layout>
      <c:lineChart>
        <c:grouping val="standard"/>
        <c:varyColors val="0"/>
        <c:ser>
          <c:idx val="0"/>
          <c:order val="0"/>
          <c:tx>
            <c:strRef>
              <c:f>'3.3.4'!$B$7</c:f>
              <c:strCache>
                <c:ptCount val="1"/>
                <c:pt idx="0">
                  <c:v>Investment goods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'3.3.4'!$A$8:$A$59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'3.3.4'!$B$8:$B$59</c:f>
              <c:numCache>
                <c:formatCode>#\ ##0.0</c:formatCode>
                <c:ptCount val="52"/>
                <c:pt idx="0">
                  <c:v>1.323094591218732</c:v>
                </c:pt>
                <c:pt idx="1">
                  <c:v>2.3367156923383758</c:v>
                </c:pt>
                <c:pt idx="2">
                  <c:v>2.6960359711675652</c:v>
                </c:pt>
                <c:pt idx="3">
                  <c:v>2.0209805935637037</c:v>
                </c:pt>
                <c:pt idx="4">
                  <c:v>-0.13374446667349105</c:v>
                </c:pt>
                <c:pt idx="5">
                  <c:v>0.21874760357409873</c:v>
                </c:pt>
                <c:pt idx="6">
                  <c:v>2.7663924597020939</c:v>
                </c:pt>
                <c:pt idx="7">
                  <c:v>3.7059080247965781</c:v>
                </c:pt>
                <c:pt idx="8">
                  <c:v>1.9459693384413113</c:v>
                </c:pt>
                <c:pt idx="9">
                  <c:v>3.4410692507045315</c:v>
                </c:pt>
                <c:pt idx="10">
                  <c:v>2.8849234710760063</c:v>
                </c:pt>
                <c:pt idx="11">
                  <c:v>0</c:v>
                </c:pt>
                <c:pt idx="12">
                  <c:v>6.9003672413165962</c:v>
                </c:pt>
                <c:pt idx="13">
                  <c:v>5.1998422919933063</c:v>
                </c:pt>
                <c:pt idx="14">
                  <c:v>3.9683525989685053</c:v>
                </c:pt>
                <c:pt idx="15">
                  <c:v>6.2807881697982015</c:v>
                </c:pt>
                <c:pt idx="16">
                  <c:v>2.041237808932439</c:v>
                </c:pt>
                <c:pt idx="17">
                  <c:v>8.004832355072411</c:v>
                </c:pt>
                <c:pt idx="18">
                  <c:v>22.139219081890449</c:v>
                </c:pt>
                <c:pt idx="19">
                  <c:v>6.0933729629411904</c:v>
                </c:pt>
                <c:pt idx="20">
                  <c:v>7.3474564802568754</c:v>
                </c:pt>
                <c:pt idx="21">
                  <c:v>16.04922940504736</c:v>
                </c:pt>
                <c:pt idx="22">
                  <c:v>16.171318144013092</c:v>
                </c:pt>
                <c:pt idx="23">
                  <c:v>9.8903690554725152</c:v>
                </c:pt>
                <c:pt idx="24">
                  <c:v>20.545883576001046</c:v>
                </c:pt>
                <c:pt idx="25">
                  <c:v>12.441200277063125</c:v>
                </c:pt>
                <c:pt idx="26">
                  <c:v>16.069735044907208</c:v>
                </c:pt>
                <c:pt idx="27">
                  <c:v>17.532500651101035</c:v>
                </c:pt>
                <c:pt idx="28">
                  <c:v>21.43022200198601</c:v>
                </c:pt>
                <c:pt idx="29">
                  <c:v>14.531900754697102</c:v>
                </c:pt>
                <c:pt idx="30">
                  <c:v>17.211864825862143</c:v>
                </c:pt>
                <c:pt idx="31">
                  <c:v>14.582111455830349</c:v>
                </c:pt>
                <c:pt idx="32">
                  <c:v>18.295639138581542</c:v>
                </c:pt>
                <c:pt idx="33">
                  <c:v>20.03429430131909</c:v>
                </c:pt>
                <c:pt idx="34">
                  <c:v>19.302428161747631</c:v>
                </c:pt>
                <c:pt idx="35">
                  <c:v>16.244582040020774</c:v>
                </c:pt>
                <c:pt idx="36">
                  <c:v>23.159545555489871</c:v>
                </c:pt>
                <c:pt idx="37">
                  <c:v>19.452896518640394</c:v>
                </c:pt>
                <c:pt idx="38">
                  <c:v>18.900424647567917</c:v>
                </c:pt>
                <c:pt idx="39">
                  <c:v>20.742450457055295</c:v>
                </c:pt>
                <c:pt idx="40">
                  <c:v>23.617367168376923</c:v>
                </c:pt>
                <c:pt idx="41">
                  <c:v>23.258641907032573</c:v>
                </c:pt>
                <c:pt idx="42">
                  <c:v>20.540640860102432</c:v>
                </c:pt>
                <c:pt idx="43">
                  <c:v>23.282146780688429</c:v>
                </c:pt>
                <c:pt idx="44">
                  <c:v>23.601895870134548</c:v>
                </c:pt>
                <c:pt idx="45">
                  <c:v>14.032515391098755</c:v>
                </c:pt>
                <c:pt idx="46">
                  <c:v>12.823174328604603</c:v>
                </c:pt>
                <c:pt idx="47">
                  <c:v>20.945772060081367</c:v>
                </c:pt>
                <c:pt idx="48">
                  <c:v>10.912538014671934</c:v>
                </c:pt>
                <c:pt idx="49">
                  <c:v>18.705693159667945</c:v>
                </c:pt>
                <c:pt idx="50">
                  <c:v>20.222455378829494</c:v>
                </c:pt>
                <c:pt idx="51">
                  <c:v>19.521598587304133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'3.3.4'!$C$7</c:f>
              <c:strCache>
                <c:ptCount val="1"/>
                <c:pt idx="0">
                  <c:v>Raw material and processed products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'3.3.4'!$A$8:$A$59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'3.3.4'!$C$8:$C$59</c:f>
              <c:numCache>
                <c:formatCode>#\ ##0.0</c:formatCode>
                <c:ptCount val="52"/>
                <c:pt idx="0">
                  <c:v>-0.24821507378566254</c:v>
                </c:pt>
                <c:pt idx="1">
                  <c:v>-0.43357488960841239</c:v>
                </c:pt>
                <c:pt idx="2">
                  <c:v>-0.41361208038561692</c:v>
                </c:pt>
                <c:pt idx="3">
                  <c:v>-1.6879977313328687</c:v>
                </c:pt>
                <c:pt idx="4">
                  <c:v>-1.0723926827876595</c:v>
                </c:pt>
                <c:pt idx="5">
                  <c:v>-1.8159671085239748</c:v>
                </c:pt>
                <c:pt idx="6">
                  <c:v>-0.67964338060387819</c:v>
                </c:pt>
                <c:pt idx="7">
                  <c:v>-0.29616457828575138</c:v>
                </c:pt>
                <c:pt idx="8">
                  <c:v>-0.28812158663585885</c:v>
                </c:pt>
                <c:pt idx="9">
                  <c:v>-0.30979440205597397</c:v>
                </c:pt>
                <c:pt idx="10">
                  <c:v>0.66385835911677571</c:v>
                </c:pt>
                <c:pt idx="11">
                  <c:v>0</c:v>
                </c:pt>
                <c:pt idx="12">
                  <c:v>-1.3368975444334685</c:v>
                </c:pt>
                <c:pt idx="13">
                  <c:v>-1.4877275765118991</c:v>
                </c:pt>
                <c:pt idx="14">
                  <c:v>0.18859849810075602</c:v>
                </c:pt>
                <c:pt idx="15">
                  <c:v>-8.7545146023360054E-2</c:v>
                </c:pt>
                <c:pt idx="16">
                  <c:v>-0.59462306732466219</c:v>
                </c:pt>
                <c:pt idx="17">
                  <c:v>0.49525834522985424</c:v>
                </c:pt>
                <c:pt idx="18">
                  <c:v>0.49865162414757247</c:v>
                </c:pt>
                <c:pt idx="19">
                  <c:v>1.2974393322276789</c:v>
                </c:pt>
                <c:pt idx="20">
                  <c:v>2.4093016316083071</c:v>
                </c:pt>
                <c:pt idx="21">
                  <c:v>3.1422169013975543</c:v>
                </c:pt>
                <c:pt idx="22">
                  <c:v>3.7483579056218463</c:v>
                </c:pt>
                <c:pt idx="23">
                  <c:v>3.9710562310685704</c:v>
                </c:pt>
                <c:pt idx="24">
                  <c:v>2.5681288270879454</c:v>
                </c:pt>
                <c:pt idx="25">
                  <c:v>3.0162802597246907</c:v>
                </c:pt>
                <c:pt idx="26">
                  <c:v>2.4684202910631337</c:v>
                </c:pt>
                <c:pt idx="27">
                  <c:v>4.0843163898778734</c:v>
                </c:pt>
                <c:pt idx="28">
                  <c:v>3.6514257199437239</c:v>
                </c:pt>
                <c:pt idx="29">
                  <c:v>3.7963635331500267</c:v>
                </c:pt>
                <c:pt idx="30">
                  <c:v>3.6889100162359467</c:v>
                </c:pt>
                <c:pt idx="31">
                  <c:v>4.5437040469295642</c:v>
                </c:pt>
                <c:pt idx="32">
                  <c:v>4.0867679018315783</c:v>
                </c:pt>
                <c:pt idx="33">
                  <c:v>1.661464742424279</c:v>
                </c:pt>
                <c:pt idx="34">
                  <c:v>2.7807827395651907</c:v>
                </c:pt>
                <c:pt idx="35">
                  <c:v>4.5516688685598883</c:v>
                </c:pt>
                <c:pt idx="36">
                  <c:v>5.2923002279292586</c:v>
                </c:pt>
                <c:pt idx="37">
                  <c:v>4.7640461313419591</c:v>
                </c:pt>
                <c:pt idx="38">
                  <c:v>5.8422899224314317</c:v>
                </c:pt>
                <c:pt idx="39">
                  <c:v>6.3661451593606921</c:v>
                </c:pt>
                <c:pt idx="40">
                  <c:v>7.3840648178789436</c:v>
                </c:pt>
                <c:pt idx="41">
                  <c:v>5.1505298149815637</c:v>
                </c:pt>
                <c:pt idx="42">
                  <c:v>7.6405553660590764</c:v>
                </c:pt>
                <c:pt idx="43">
                  <c:v>7.4981379086977329</c:v>
                </c:pt>
                <c:pt idx="44">
                  <c:v>8.3874564241709137</c:v>
                </c:pt>
                <c:pt idx="45">
                  <c:v>9.054772842282933</c:v>
                </c:pt>
                <c:pt idx="46">
                  <c:v>9.0402277685833745</c:v>
                </c:pt>
                <c:pt idx="47">
                  <c:v>8.1777632036293291</c:v>
                </c:pt>
                <c:pt idx="48">
                  <c:v>9.288801308284377</c:v>
                </c:pt>
                <c:pt idx="49">
                  <c:v>10.40382207336048</c:v>
                </c:pt>
                <c:pt idx="50">
                  <c:v>7.9127136083808836</c:v>
                </c:pt>
                <c:pt idx="51">
                  <c:v>9.9906000605053826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'3.3.4'!$D$7</c:f>
              <c:strCache>
                <c:ptCount val="1"/>
                <c:pt idx="0">
                  <c:v>Consumer goods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'3.3.4'!$A$8:$A$59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'3.3.4'!$D$8:$D$59</c:f>
              <c:numCache>
                <c:formatCode>#\ ##0.0</c:formatCode>
                <c:ptCount val="52"/>
                <c:pt idx="0">
                  <c:v>1.6017875707241114</c:v>
                </c:pt>
                <c:pt idx="1">
                  <c:v>1.1966519261185304</c:v>
                </c:pt>
                <c:pt idx="2">
                  <c:v>0.64587400562443609</c:v>
                </c:pt>
                <c:pt idx="3">
                  <c:v>0.77130690078091035</c:v>
                </c:pt>
                <c:pt idx="4">
                  <c:v>-1.1716873514203141</c:v>
                </c:pt>
                <c:pt idx="5">
                  <c:v>1.0351715151397656</c:v>
                </c:pt>
                <c:pt idx="6">
                  <c:v>2.0691389134619209</c:v>
                </c:pt>
                <c:pt idx="7">
                  <c:v>9.4625426639316501E-2</c:v>
                </c:pt>
                <c:pt idx="8">
                  <c:v>0.72108776367993954</c:v>
                </c:pt>
                <c:pt idx="9">
                  <c:v>0.59260928497546494</c:v>
                </c:pt>
                <c:pt idx="10">
                  <c:v>0.52144290205484722</c:v>
                </c:pt>
                <c:pt idx="11">
                  <c:v>0</c:v>
                </c:pt>
                <c:pt idx="12">
                  <c:v>-4.4869548932357617</c:v>
                </c:pt>
                <c:pt idx="13">
                  <c:v>-1.4412984216244151</c:v>
                </c:pt>
                <c:pt idx="14">
                  <c:v>0.20561044496467673</c:v>
                </c:pt>
                <c:pt idx="15">
                  <c:v>0.48947747902605698</c:v>
                </c:pt>
                <c:pt idx="16">
                  <c:v>0.87732918590202047</c:v>
                </c:pt>
                <c:pt idx="17">
                  <c:v>1.3420949354773004</c:v>
                </c:pt>
                <c:pt idx="18">
                  <c:v>1.5340964660734979</c:v>
                </c:pt>
                <c:pt idx="19">
                  <c:v>5.1208856674101577</c:v>
                </c:pt>
                <c:pt idx="20">
                  <c:v>4.1974795325870229</c:v>
                </c:pt>
                <c:pt idx="21">
                  <c:v>3.8240169642181909</c:v>
                </c:pt>
                <c:pt idx="22">
                  <c:v>4.6740922187339828</c:v>
                </c:pt>
                <c:pt idx="23">
                  <c:v>7.8083247229405961</c:v>
                </c:pt>
                <c:pt idx="24">
                  <c:v>5.0686839811538986</c:v>
                </c:pt>
                <c:pt idx="25">
                  <c:v>5.8096724801448563</c:v>
                </c:pt>
                <c:pt idx="26">
                  <c:v>6.0904948100871437</c:v>
                </c:pt>
                <c:pt idx="27">
                  <c:v>5.6254893169670916</c:v>
                </c:pt>
                <c:pt idx="28">
                  <c:v>6.3999863562856918</c:v>
                </c:pt>
                <c:pt idx="29">
                  <c:v>6.5172526150943266</c:v>
                </c:pt>
                <c:pt idx="30">
                  <c:v>5.0443491587569556</c:v>
                </c:pt>
                <c:pt idx="31">
                  <c:v>9.0720292510057643</c:v>
                </c:pt>
                <c:pt idx="32">
                  <c:v>8.3601502497487878</c:v>
                </c:pt>
                <c:pt idx="33">
                  <c:v>9.4245134139038242</c:v>
                </c:pt>
                <c:pt idx="34">
                  <c:v>9.0665316466862258</c:v>
                </c:pt>
                <c:pt idx="35">
                  <c:v>9.3896228829385855</c:v>
                </c:pt>
                <c:pt idx="36">
                  <c:v>11.172651683903512</c:v>
                </c:pt>
                <c:pt idx="37">
                  <c:v>10.599439040652147</c:v>
                </c:pt>
                <c:pt idx="38">
                  <c:v>11.714624647278482</c:v>
                </c:pt>
                <c:pt idx="39">
                  <c:v>12.288085666294624</c:v>
                </c:pt>
                <c:pt idx="40">
                  <c:v>12.472125161200776</c:v>
                </c:pt>
                <c:pt idx="41">
                  <c:v>13.888831454059813</c:v>
                </c:pt>
                <c:pt idx="42">
                  <c:v>13.333677310639036</c:v>
                </c:pt>
                <c:pt idx="43">
                  <c:v>14.301894214869716</c:v>
                </c:pt>
                <c:pt idx="44">
                  <c:v>14.031990464739351</c:v>
                </c:pt>
                <c:pt idx="45">
                  <c:v>14.904962779118236</c:v>
                </c:pt>
                <c:pt idx="46">
                  <c:v>15.149076105217251</c:v>
                </c:pt>
                <c:pt idx="47">
                  <c:v>14.549752108254776</c:v>
                </c:pt>
                <c:pt idx="48">
                  <c:v>15.066448305424007</c:v>
                </c:pt>
                <c:pt idx="49">
                  <c:v>15.720545451321399</c:v>
                </c:pt>
                <c:pt idx="50">
                  <c:v>15.375358410783724</c:v>
                </c:pt>
                <c:pt idx="51">
                  <c:v>16.594325078980976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952384"/>
        <c:axId val="183955128"/>
      </c:lineChart>
      <c:dateAx>
        <c:axId val="18395238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3955128"/>
        <c:crosses val="autoZero"/>
        <c:auto val="1"/>
        <c:lblOffset val="100"/>
        <c:baseTimeUnit val="months"/>
        <c:majorUnit val="12"/>
        <c:majorTimeUnit val="months"/>
      </c:dateAx>
      <c:valAx>
        <c:axId val="183955128"/>
        <c:scaling>
          <c:orientation val="minMax"/>
          <c:max val="30"/>
          <c:min val="-1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18395238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1.252198768689535E-2"/>
          <c:y val="0.7578522517777192"/>
          <c:w val="0.979610085019056"/>
          <c:h val="0.242147748222280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99325710935206E-2"/>
          <c:y val="2.6766143989209238E-2"/>
          <c:w val="0.82585971855760776"/>
          <c:h val="0.42464044849097959"/>
        </c:manualLayout>
      </c:layout>
      <c:lineChart>
        <c:grouping val="standard"/>
        <c:varyColors val="0"/>
        <c:ser>
          <c:idx val="0"/>
          <c:order val="0"/>
          <c:tx>
            <c:strRef>
              <c:f>'3.3.5'!$B$7</c:f>
              <c:strCache>
                <c:ptCount val="1"/>
                <c:pt idx="0">
                  <c:v>Fixed capital investment (Bank of Russia estimate)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'3.3.5'!$A$8:$A$79</c:f>
              <c:numCache>
                <c:formatCode>mm/yyyy</c:formatCode>
                <c:ptCount val="7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'3.3.5'!$B$8:$B$79</c:f>
              <c:numCache>
                <c:formatCode>#\ ##0.0</c:formatCode>
                <c:ptCount val="72"/>
                <c:pt idx="0">
                  <c:v>-5.0309953229286002</c:v>
                </c:pt>
                <c:pt idx="1">
                  <c:v>-7.6149777466248398</c:v>
                </c:pt>
                <c:pt idx="2">
                  <c:v>-8.0974186301535624</c:v>
                </c:pt>
                <c:pt idx="3">
                  <c:v>-10.32243172881142</c:v>
                </c:pt>
                <c:pt idx="4">
                  <c:v>-10.897301709174123</c:v>
                </c:pt>
                <c:pt idx="5">
                  <c:v>-11.117479819165165</c:v>
                </c:pt>
                <c:pt idx="6">
                  <c:v>-12.326256122689694</c:v>
                </c:pt>
                <c:pt idx="7">
                  <c:v>-12.845930234391446</c:v>
                </c:pt>
                <c:pt idx="8">
                  <c:v>-12.6740632842141</c:v>
                </c:pt>
                <c:pt idx="9">
                  <c:v>-10.678196996860201</c:v>
                </c:pt>
                <c:pt idx="10">
                  <c:v>-9.0385177002646593</c:v>
                </c:pt>
                <c:pt idx="11">
                  <c:v>-7.6635517890794258</c:v>
                </c:pt>
                <c:pt idx="12">
                  <c:v>-4.3097507488754294</c:v>
                </c:pt>
                <c:pt idx="13">
                  <c:v>-3.4542090062688935</c:v>
                </c:pt>
                <c:pt idx="14">
                  <c:v>-4.3389143986441336</c:v>
                </c:pt>
                <c:pt idx="15">
                  <c:v>-2.9839058667444851</c:v>
                </c:pt>
                <c:pt idx="16">
                  <c:v>-2.2423225583571127</c:v>
                </c:pt>
                <c:pt idx="17">
                  <c:v>-3.7100854253966364</c:v>
                </c:pt>
                <c:pt idx="18">
                  <c:v>-2.1898378365034166</c:v>
                </c:pt>
                <c:pt idx="19">
                  <c:v>2.5035246217188334</c:v>
                </c:pt>
                <c:pt idx="20">
                  <c:v>1.5771775383779829</c:v>
                </c:pt>
                <c:pt idx="21">
                  <c:v>1.2332278984838796</c:v>
                </c:pt>
                <c:pt idx="22">
                  <c:v>4.1056312765646696</c:v>
                </c:pt>
                <c:pt idx="23">
                  <c:v>6.5353071739844948</c:v>
                </c:pt>
                <c:pt idx="24">
                  <c:v>4.9474030502988819</c:v>
                </c:pt>
                <c:pt idx="25">
                  <c:v>6.3868498413816921</c:v>
                </c:pt>
                <c:pt idx="26">
                  <c:v>6.7185059309643913</c:v>
                </c:pt>
                <c:pt idx="27">
                  <c:v>6.1291128370447812</c:v>
                </c:pt>
                <c:pt idx="28">
                  <c:v>4.231069880527194</c:v>
                </c:pt>
                <c:pt idx="29">
                  <c:v>6.8309611539499882</c:v>
                </c:pt>
                <c:pt idx="30">
                  <c:v>5.5809791474420001</c:v>
                </c:pt>
                <c:pt idx="31">
                  <c:v>2.303882233206922</c:v>
                </c:pt>
                <c:pt idx="32">
                  <c:v>5.1252038432739067</c:v>
                </c:pt>
                <c:pt idx="33">
                  <c:v>5.586151796384109</c:v>
                </c:pt>
                <c:pt idx="34">
                  <c:v>2.6927151612756717</c:v>
                </c:pt>
                <c:pt idx="35">
                  <c:v>0.2254341306914931</c:v>
                </c:pt>
                <c:pt idx="36">
                  <c:v>1.4028647692209351</c:v>
                </c:pt>
                <c:pt idx="37">
                  <c:v>7.3113016755816718</c:v>
                </c:pt>
                <c:pt idx="38">
                  <c:v>4.3679830852222601</c:v>
                </c:pt>
                <c:pt idx="39">
                  <c:v>3.4778612870299819</c:v>
                </c:pt>
                <c:pt idx="40">
                  <c:v>6.8813137994058637</c:v>
                </c:pt>
                <c:pt idx="41">
                  <c:v>6.3325743240087551</c:v>
                </c:pt>
                <c:pt idx="42">
                  <c:v>6.7351237851906109</c:v>
                </c:pt>
                <c:pt idx="43">
                  <c:v>6.286193158311848</c:v>
                </c:pt>
                <c:pt idx="44">
                  <c:v>4.3351876379157606</c:v>
                </c:pt>
                <c:pt idx="45">
                  <c:v>3.1628884206684083</c:v>
                </c:pt>
                <c:pt idx="46">
                  <c:v>2.8330193539132464</c:v>
                </c:pt>
                <c:pt idx="47">
                  <c:v>2.6927893442113326</c:v>
                </c:pt>
                <c:pt idx="48">
                  <c:v>3.4470956527891339</c:v>
                </c:pt>
                <c:pt idx="49">
                  <c:v>-4.4664670648425826</c:v>
                </c:pt>
                <c:pt idx="50" formatCode="0.0">
                  <c:v>-2.2171591570738003</c:v>
                </c:pt>
                <c:pt idx="51" formatCode="0.0">
                  <c:v>-1.1620029632263051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'3.3.5'!$C$7</c:f>
              <c:strCache>
                <c:ptCount val="1"/>
                <c:pt idx="0">
                  <c:v>Fixed capital investment (quarterly)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accent6"/>
              </a:solidFill>
              <a:ln w="9525">
                <a:solidFill>
                  <a:schemeClr val="bg1"/>
                </a:solidFill>
              </a:ln>
              <a:effectLst/>
            </c:spPr>
          </c:marker>
          <c:cat>
            <c:numRef>
              <c:f>'3.3.5'!$A$8:$A$79</c:f>
              <c:numCache>
                <c:formatCode>mm/yyyy</c:formatCode>
                <c:ptCount val="7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'3.3.5'!$C$8:$C$79</c:f>
              <c:numCache>
                <c:formatCode>#\ ##0.0</c:formatCode>
                <c:ptCount val="72"/>
                <c:pt idx="1">
                  <c:v>-6.2425934651274222</c:v>
                </c:pt>
                <c:pt idx="4">
                  <c:v>-10.611640837490931</c:v>
                </c:pt>
                <c:pt idx="7">
                  <c:v>-12.515818187574324</c:v>
                </c:pt>
                <c:pt idx="10">
                  <c:v>-9.7303550876709721</c:v>
                </c:pt>
                <c:pt idx="13">
                  <c:v>-4.1125657383408569</c:v>
                </c:pt>
                <c:pt idx="16">
                  <c:v>-2.943886405113838</c:v>
                </c:pt>
                <c:pt idx="19">
                  <c:v>-0.36525576825771067</c:v>
                </c:pt>
                <c:pt idx="22">
                  <c:v>2.9252517700975922</c:v>
                </c:pt>
                <c:pt idx="25">
                  <c:v>5.6241935991395264</c:v>
                </c:pt>
                <c:pt idx="28">
                  <c:v>5.8035282235815222</c:v>
                </c:pt>
                <c:pt idx="31">
                  <c:v>4.6924488659998431</c:v>
                </c:pt>
                <c:pt idx="34">
                  <c:v>3.8344433268638012</c:v>
                </c:pt>
                <c:pt idx="37">
                  <c:v>3.3864274761294499</c:v>
                </c:pt>
                <c:pt idx="40">
                  <c:v>4.8266538001282333</c:v>
                </c:pt>
                <c:pt idx="43">
                  <c:v>6.165161777475725</c:v>
                </c:pt>
                <c:pt idx="46">
                  <c:v>2.9949010191088643</c:v>
                </c:pt>
                <c:pt idx="49">
                  <c:v>0.38596792083951392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'3.3.5'!$D$7</c:f>
              <c:strCache>
                <c:ptCount val="1"/>
                <c:pt idx="0">
                  <c:v>Construction</c:v>
                </c:pt>
              </c:strCache>
            </c:strRef>
          </c:tx>
          <c:spPr>
            <a:ln w="28575" cap="rnd">
              <a:solidFill>
                <a:schemeClr val="bg2"/>
              </a:solidFill>
              <a:round/>
            </a:ln>
            <a:effectLst/>
          </c:spPr>
          <c:marker>
            <c:symbol val="none"/>
          </c:marker>
          <c:cat>
            <c:numRef>
              <c:f>'3.3.5'!$A$8:$A$79</c:f>
              <c:numCache>
                <c:formatCode>mm/yyyy</c:formatCode>
                <c:ptCount val="7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'3.3.5'!$D$8:$D$79</c:f>
              <c:numCache>
                <c:formatCode>#\ ##0.0</c:formatCode>
                <c:ptCount val="72"/>
                <c:pt idx="0">
                  <c:v>-4.5999999999999819</c:v>
                </c:pt>
                <c:pt idx="1">
                  <c:v>-1.7000000000000126</c:v>
                </c:pt>
                <c:pt idx="2">
                  <c:v>-2.9999999999999916</c:v>
                </c:pt>
                <c:pt idx="3">
                  <c:v>-2.9999999999999916</c:v>
                </c:pt>
                <c:pt idx="4">
                  <c:v>-5.699999999999994</c:v>
                </c:pt>
                <c:pt idx="5">
                  <c:v>-5.8999999999999941</c:v>
                </c:pt>
                <c:pt idx="6">
                  <c:v>-6.0000000000000053</c:v>
                </c:pt>
                <c:pt idx="7">
                  <c:v>-7.7999999999999954</c:v>
                </c:pt>
                <c:pt idx="8">
                  <c:v>-6.0999999999999943</c:v>
                </c:pt>
                <c:pt idx="9">
                  <c:v>-2.2999999999999909</c:v>
                </c:pt>
                <c:pt idx="10">
                  <c:v>-1.5000000000000013</c:v>
                </c:pt>
                <c:pt idx="11">
                  <c:v>-0.30000000000000027</c:v>
                </c:pt>
                <c:pt idx="12">
                  <c:v>-5.0999999999999934</c:v>
                </c:pt>
                <c:pt idx="13">
                  <c:v>-3.7000000000000033</c:v>
                </c:pt>
                <c:pt idx="14">
                  <c:v>-0.40000000000001146</c:v>
                </c:pt>
                <c:pt idx="15">
                  <c:v>-3.2000000000000139</c:v>
                </c:pt>
                <c:pt idx="16">
                  <c:v>-4.0999999999999925</c:v>
                </c:pt>
                <c:pt idx="17">
                  <c:v>-5.2000000000000153</c:v>
                </c:pt>
                <c:pt idx="18">
                  <c:v>-0.70000000000000062</c:v>
                </c:pt>
                <c:pt idx="19">
                  <c:v>0.29999999999998916</c:v>
                </c:pt>
                <c:pt idx="20">
                  <c:v>-4.5000000000000036</c:v>
                </c:pt>
                <c:pt idx="21">
                  <c:v>-1.4000000000000234</c:v>
                </c:pt>
                <c:pt idx="22">
                  <c:v>0.69999999999998952</c:v>
                </c:pt>
                <c:pt idx="23">
                  <c:v>-1.100000000000001</c:v>
                </c:pt>
                <c:pt idx="24">
                  <c:v>7.7999999999999847</c:v>
                </c:pt>
                <c:pt idx="25">
                  <c:v>-4.5000000000000151</c:v>
                </c:pt>
                <c:pt idx="26">
                  <c:v>2.200000000000002</c:v>
                </c:pt>
                <c:pt idx="27">
                  <c:v>0.80000000000000071</c:v>
                </c:pt>
                <c:pt idx="28">
                  <c:v>3.6999999999999922</c:v>
                </c:pt>
                <c:pt idx="29">
                  <c:v>2.0999999999999908</c:v>
                </c:pt>
                <c:pt idx="30">
                  <c:v>-1.5000000000000013</c:v>
                </c:pt>
                <c:pt idx="31">
                  <c:v>4.0000000000000036</c:v>
                </c:pt>
                <c:pt idx="32">
                  <c:v>5.2000000000000046</c:v>
                </c:pt>
                <c:pt idx="33">
                  <c:v>-4.4000000000000039</c:v>
                </c:pt>
                <c:pt idx="34">
                  <c:v>-8.5999999999999961</c:v>
                </c:pt>
                <c:pt idx="35">
                  <c:v>-9.5999999999999872</c:v>
                </c:pt>
                <c:pt idx="36">
                  <c:v>12.20000000000001</c:v>
                </c:pt>
                <c:pt idx="37">
                  <c:v>9.4000000000000092</c:v>
                </c:pt>
                <c:pt idx="38">
                  <c:v>-2.4999999999999911</c:v>
                </c:pt>
                <c:pt idx="39">
                  <c:v>11.000000000000011</c:v>
                </c:pt>
                <c:pt idx="40">
                  <c:v>7.8999999999999959</c:v>
                </c:pt>
                <c:pt idx="41">
                  <c:v>3.2000000000000028</c:v>
                </c:pt>
                <c:pt idx="42">
                  <c:v>7.5999999999999845</c:v>
                </c:pt>
                <c:pt idx="43">
                  <c:v>3.2999999999999918</c:v>
                </c:pt>
                <c:pt idx="44">
                  <c:v>5.9000000000000163</c:v>
                </c:pt>
                <c:pt idx="45">
                  <c:v>5.7000000000000162</c:v>
                </c:pt>
                <c:pt idx="46">
                  <c:v>4.3000000000000149</c:v>
                </c:pt>
                <c:pt idx="47">
                  <c:v>2.6000000000000023</c:v>
                </c:pt>
                <c:pt idx="48">
                  <c:v>9.9999999999988987E-2</c:v>
                </c:pt>
                <c:pt idx="49">
                  <c:v>0.30000000000001137</c:v>
                </c:pt>
                <c:pt idx="50" formatCode="0.0">
                  <c:v>0.20000000000000018</c:v>
                </c:pt>
                <c:pt idx="51" formatCode="0.0">
                  <c:v>0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'3.3.5'!$E$7</c:f>
              <c:strCache>
                <c:ptCount val="1"/>
                <c:pt idx="0">
                  <c:v>Investment goods production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'3.3.5'!$A$8:$A$79</c:f>
              <c:numCache>
                <c:formatCode>mm/yyyy</c:formatCode>
                <c:ptCount val="7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'3.3.5'!$E$8:$E$79</c:f>
              <c:numCache>
                <c:formatCode>#\ ##0.0</c:formatCode>
                <c:ptCount val="72"/>
                <c:pt idx="0">
                  <c:v>4.9879875217155645</c:v>
                </c:pt>
                <c:pt idx="1">
                  <c:v>-0.59805198645083157</c:v>
                </c:pt>
                <c:pt idx="2">
                  <c:v>5.9672733407224898</c:v>
                </c:pt>
                <c:pt idx="3">
                  <c:v>2.4845114881225872</c:v>
                </c:pt>
                <c:pt idx="4">
                  <c:v>-4.8875136297868664</c:v>
                </c:pt>
                <c:pt idx="5">
                  <c:v>0.91656743384997963</c:v>
                </c:pt>
                <c:pt idx="6">
                  <c:v>-1.5650045288762904</c:v>
                </c:pt>
                <c:pt idx="7">
                  <c:v>-1.8008166252166169</c:v>
                </c:pt>
                <c:pt idx="8">
                  <c:v>-1.5541788484742303</c:v>
                </c:pt>
                <c:pt idx="9">
                  <c:v>-3.8129982708667853</c:v>
                </c:pt>
                <c:pt idx="10">
                  <c:v>1.3651448296725599</c:v>
                </c:pt>
                <c:pt idx="11">
                  <c:v>-8.4275630813534175</c:v>
                </c:pt>
                <c:pt idx="12">
                  <c:v>6.5833987748247891</c:v>
                </c:pt>
                <c:pt idx="13">
                  <c:v>7.9132031053869678</c:v>
                </c:pt>
                <c:pt idx="14">
                  <c:v>1.00729877567165</c:v>
                </c:pt>
                <c:pt idx="15">
                  <c:v>2.5320003936553759</c:v>
                </c:pt>
                <c:pt idx="16">
                  <c:v>5.0843197581310617</c:v>
                </c:pt>
                <c:pt idx="17">
                  <c:v>7.5916077455136843</c:v>
                </c:pt>
                <c:pt idx="18">
                  <c:v>13.091910062764999</c:v>
                </c:pt>
                <c:pt idx="19">
                  <c:v>4.3089260828925502</c:v>
                </c:pt>
                <c:pt idx="20">
                  <c:v>4.0488672249931357</c:v>
                </c:pt>
                <c:pt idx="21">
                  <c:v>8.1323411874224973</c:v>
                </c:pt>
                <c:pt idx="22">
                  <c:v>12.623498765712604</c:v>
                </c:pt>
                <c:pt idx="23">
                  <c:v>4.470238504771995</c:v>
                </c:pt>
                <c:pt idx="24">
                  <c:v>16.425854738189361</c:v>
                </c:pt>
                <c:pt idx="25">
                  <c:v>-3.2886154917741939</c:v>
                </c:pt>
                <c:pt idx="26">
                  <c:v>12.784338182661115</c:v>
                </c:pt>
                <c:pt idx="27">
                  <c:v>7.7571776061158726</c:v>
                </c:pt>
                <c:pt idx="28">
                  <c:v>22.649077304800571</c:v>
                </c:pt>
                <c:pt idx="29">
                  <c:v>5.3925276928274757</c:v>
                </c:pt>
                <c:pt idx="30">
                  <c:v>-4.4586376134025603</c:v>
                </c:pt>
                <c:pt idx="31">
                  <c:v>7.7353060828785569</c:v>
                </c:pt>
                <c:pt idx="32">
                  <c:v>8.698249405881441</c:v>
                </c:pt>
                <c:pt idx="33">
                  <c:v>4.3777895345149309</c:v>
                </c:pt>
                <c:pt idx="34">
                  <c:v>0.78149759658272533</c:v>
                </c:pt>
                <c:pt idx="35">
                  <c:v>2.8617689886227593</c:v>
                </c:pt>
                <c:pt idx="36">
                  <c:v>0.60147580015683655</c:v>
                </c:pt>
                <c:pt idx="37">
                  <c:v>7.914601881880623</c:v>
                </c:pt>
                <c:pt idx="38">
                  <c:v>-1.915697957639273</c:v>
                </c:pt>
                <c:pt idx="39">
                  <c:v>5.1457223416546238</c:v>
                </c:pt>
                <c:pt idx="40">
                  <c:v>2.7854072864770485</c:v>
                </c:pt>
                <c:pt idx="41">
                  <c:v>5.894368468041189</c:v>
                </c:pt>
                <c:pt idx="42">
                  <c:v>5.1932894176194289</c:v>
                </c:pt>
                <c:pt idx="43">
                  <c:v>8.2895438554265954</c:v>
                </c:pt>
                <c:pt idx="44">
                  <c:v>3.1915035276986359</c:v>
                </c:pt>
                <c:pt idx="45">
                  <c:v>-4.1616753117084793</c:v>
                </c:pt>
                <c:pt idx="46">
                  <c:v>-6.7884796670181435</c:v>
                </c:pt>
                <c:pt idx="47">
                  <c:v>4.0550404091538317</c:v>
                </c:pt>
                <c:pt idx="48">
                  <c:v>-11.401111643994522</c:v>
                </c:pt>
                <c:pt idx="49">
                  <c:v>1.1033348580603786</c:v>
                </c:pt>
                <c:pt idx="50" formatCode="0.0">
                  <c:v>1.176785609523523</c:v>
                </c:pt>
                <c:pt idx="51" formatCode="0.0">
                  <c:v>1.1899301428996756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56696"/>
        <c:axId val="183952776"/>
      </c:lineChart>
      <c:lineChart>
        <c:grouping val="standard"/>
        <c:varyColors val="0"/>
        <c:ser>
          <c:idx val="4"/>
          <c:order val="4"/>
          <c:tx>
            <c:strRef>
              <c:f>'3.3.5'!$F$7</c:f>
              <c:strCache>
                <c:ptCount val="1"/>
                <c:pt idx="0">
                  <c:v>Non-CIS imports of machinery and equipment (right-hand scale)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'3.3.5'!$A$8:$A$79</c:f>
              <c:numCache>
                <c:formatCode>mm/yyyy</c:formatCode>
                <c:ptCount val="7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'3.3.5'!$F$8:$F$79</c:f>
              <c:numCache>
                <c:formatCode>#\ ##0.0</c:formatCode>
                <c:ptCount val="72"/>
                <c:pt idx="0">
                  <c:v>-45.1158930851877</c:v>
                </c:pt>
                <c:pt idx="1">
                  <c:v>-33.056602300816863</c:v>
                </c:pt>
                <c:pt idx="2">
                  <c:v>-37.344770114097955</c:v>
                </c:pt>
                <c:pt idx="3">
                  <c:v>-46.026273958182038</c:v>
                </c:pt>
                <c:pt idx="4">
                  <c:v>-48.139414941126276</c:v>
                </c:pt>
                <c:pt idx="5">
                  <c:v>-46.085229641180995</c:v>
                </c:pt>
                <c:pt idx="6">
                  <c:v>-50.032459555486184</c:v>
                </c:pt>
                <c:pt idx="7">
                  <c:v>-35.81143253843171</c:v>
                </c:pt>
                <c:pt idx="8">
                  <c:v>-31.323808085316973</c:v>
                </c:pt>
                <c:pt idx="9">
                  <c:v>-36.539602478770938</c:v>
                </c:pt>
                <c:pt idx="10">
                  <c:v>-27.228070072160136</c:v>
                </c:pt>
                <c:pt idx="11">
                  <c:v>-30.452287834366199</c:v>
                </c:pt>
                <c:pt idx="12">
                  <c:v>-19.718406337560033</c:v>
                </c:pt>
                <c:pt idx="13">
                  <c:v>-23.16762213709659</c:v>
                </c:pt>
                <c:pt idx="14">
                  <c:v>-11.215520022175552</c:v>
                </c:pt>
                <c:pt idx="15">
                  <c:v>-5.6152124818090066</c:v>
                </c:pt>
                <c:pt idx="16">
                  <c:v>-2.2255414353521297</c:v>
                </c:pt>
                <c:pt idx="17">
                  <c:v>7.0927042996040468</c:v>
                </c:pt>
                <c:pt idx="18">
                  <c:v>13.362651065219143</c:v>
                </c:pt>
                <c:pt idx="19">
                  <c:v>33.664358002039464</c:v>
                </c:pt>
                <c:pt idx="20">
                  <c:v>18.818649469052918</c:v>
                </c:pt>
                <c:pt idx="21">
                  <c:v>15.04946420430846</c:v>
                </c:pt>
                <c:pt idx="22">
                  <c:v>6.6590448750667663</c:v>
                </c:pt>
                <c:pt idx="23">
                  <c:v>16.274779750638736</c:v>
                </c:pt>
                <c:pt idx="24">
                  <c:v>46.563900975316507</c:v>
                </c:pt>
                <c:pt idx="25">
                  <c:v>23.552222584900484</c:v>
                </c:pt>
                <c:pt idx="26">
                  <c:v>20.289002842134373</c:v>
                </c:pt>
                <c:pt idx="27">
                  <c:v>31.296580937782092</c:v>
                </c:pt>
                <c:pt idx="28">
                  <c:v>49.027007032537703</c:v>
                </c:pt>
                <c:pt idx="29">
                  <c:v>43.650372237909977</c:v>
                </c:pt>
                <c:pt idx="30">
                  <c:v>35.407031979034322</c:v>
                </c:pt>
                <c:pt idx="31">
                  <c:v>21.353199550090562</c:v>
                </c:pt>
                <c:pt idx="32">
                  <c:v>10.460012029427235</c:v>
                </c:pt>
                <c:pt idx="33">
                  <c:v>15.166513379256696</c:v>
                </c:pt>
                <c:pt idx="34">
                  <c:v>33.285252872475837</c:v>
                </c:pt>
                <c:pt idx="35">
                  <c:v>31.788530783559231</c:v>
                </c:pt>
                <c:pt idx="36">
                  <c:v>21.576182081613894</c:v>
                </c:pt>
                <c:pt idx="37">
                  <c:v>31.063418155581225</c:v>
                </c:pt>
                <c:pt idx="38">
                  <c:v>23.437275218638721</c:v>
                </c:pt>
                <c:pt idx="39">
                  <c:v>11.397821628328074</c:v>
                </c:pt>
                <c:pt idx="40">
                  <c:v>7.3847290596812387</c:v>
                </c:pt>
                <c:pt idx="41">
                  <c:v>-0.58637331645917667</c:v>
                </c:pt>
                <c:pt idx="42">
                  <c:v>-4.6906890420891028</c:v>
                </c:pt>
                <c:pt idx="43">
                  <c:v>-7.9898514347171652</c:v>
                </c:pt>
                <c:pt idx="44">
                  <c:v>-3.4657948642740299</c:v>
                </c:pt>
                <c:pt idx="45">
                  <c:v>-1.1758031325665885</c:v>
                </c:pt>
                <c:pt idx="46">
                  <c:v>-5.6601105875017428</c:v>
                </c:pt>
                <c:pt idx="47">
                  <c:v>-15.399510799564343</c:v>
                </c:pt>
                <c:pt idx="48">
                  <c:v>0.88953956641788512</c:v>
                </c:pt>
                <c:pt idx="49">
                  <c:v>-8.5605682348701695</c:v>
                </c:pt>
                <c:pt idx="50" formatCode="0.0">
                  <c:v>-2.7156642458532221</c:v>
                </c:pt>
                <c:pt idx="51" formatCode="0.0">
                  <c:v>4.6922607948548078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53168"/>
        <c:axId val="183957088"/>
      </c:lineChart>
      <c:dateAx>
        <c:axId val="183956696"/>
        <c:scaling>
          <c:orientation val="minMax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2776"/>
        <c:crosses val="autoZero"/>
        <c:auto val="0"/>
        <c:lblOffset val="100"/>
        <c:baseTimeUnit val="months"/>
        <c:majorUnit val="1"/>
        <c:majorTimeUnit val="years"/>
      </c:dateAx>
      <c:valAx>
        <c:axId val="183952776"/>
        <c:scaling>
          <c:orientation val="minMax"/>
          <c:max val="25"/>
          <c:min val="-1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6696"/>
        <c:crosses val="autoZero"/>
        <c:crossBetween val="between"/>
        <c:majorUnit val="5"/>
      </c:valAx>
      <c:valAx>
        <c:axId val="183957088"/>
        <c:scaling>
          <c:orientation val="minMax"/>
          <c:max val="75"/>
          <c:min val="-45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 w="31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3168"/>
        <c:crosses val="max"/>
        <c:crossBetween val="between"/>
        <c:majorUnit val="15"/>
      </c:valAx>
      <c:dateAx>
        <c:axId val="183953168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183957088"/>
        <c:crosses val="autoZero"/>
        <c:auto val="0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53251686056314285"/>
          <c:w val="1"/>
          <c:h val="0.467483139436857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7255313690999703"/>
          <c:h val="0.637349218484539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'3.3.6'!$B$7</c:f>
              <c:strCache>
                <c:ptCount val="1"/>
                <c:pt idx="0">
                  <c:v>Public sector (contribution, pp)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'3.3.6'!$A$8:$A$23</c:f>
              <c:numCache>
                <c:formatCode>mm/yyyy</c:formatCode>
                <c:ptCount val="16"/>
                <c:pt idx="0" formatCode="General">
                  <c:v>2016</c:v>
                </c:pt>
                <c:pt idx="4" formatCode="General">
                  <c:v>2017</c:v>
                </c:pt>
                <c:pt idx="8" formatCode="General">
                  <c:v>2018</c:v>
                </c:pt>
                <c:pt idx="12" formatCode="General">
                  <c:v>2019</c:v>
                </c:pt>
              </c:numCache>
            </c:numRef>
          </c:cat>
          <c:val>
            <c:numRef>
              <c:f>'3.3.6'!$B$8:$B$23</c:f>
              <c:numCache>
                <c:formatCode>0.0</c:formatCode>
                <c:ptCount val="16"/>
                <c:pt idx="0">
                  <c:v>-1.125837929250076</c:v>
                </c:pt>
                <c:pt idx="1">
                  <c:v>0.14715408254889675</c:v>
                </c:pt>
                <c:pt idx="2">
                  <c:v>0.39697847180726459</c:v>
                </c:pt>
                <c:pt idx="3">
                  <c:v>-3.0401863408689236</c:v>
                </c:pt>
                <c:pt idx="4">
                  <c:v>1.4588994348810866</c:v>
                </c:pt>
                <c:pt idx="5">
                  <c:v>1.3890151042368057</c:v>
                </c:pt>
                <c:pt idx="6">
                  <c:v>0.52273955447145748</c:v>
                </c:pt>
                <c:pt idx="7">
                  <c:v>-0.3277832681569382</c:v>
                </c:pt>
                <c:pt idx="8">
                  <c:v>-0.47282885732035596</c:v>
                </c:pt>
                <c:pt idx="9">
                  <c:v>-0.89109361425416078</c:v>
                </c:pt>
                <c:pt idx="10">
                  <c:v>-0.2875610016309636</c:v>
                </c:pt>
                <c:pt idx="11">
                  <c:v>-0.51301415518320392</c:v>
                </c:pt>
                <c:pt idx="12">
                  <c:v>-1.4424069324898585</c:v>
                </c:pt>
              </c:numCache>
            </c:numRef>
          </c:val>
        </c:ser>
        <c:ser>
          <c:idx val="1"/>
          <c:order val="1"/>
          <c:tx>
            <c:strRef>
              <c:f>'3.3.6'!$C$7</c:f>
              <c:strCache>
                <c:ptCount val="1"/>
                <c:pt idx="0">
                  <c:v>Infrastructure sector (contribution, pp)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'3.3.6'!$A$8:$A$23</c:f>
              <c:numCache>
                <c:formatCode>mm/yyyy</c:formatCode>
                <c:ptCount val="16"/>
                <c:pt idx="0" formatCode="General">
                  <c:v>2016</c:v>
                </c:pt>
                <c:pt idx="4" formatCode="General">
                  <c:v>2017</c:v>
                </c:pt>
                <c:pt idx="8" formatCode="General">
                  <c:v>2018</c:v>
                </c:pt>
                <c:pt idx="12" formatCode="General">
                  <c:v>2019</c:v>
                </c:pt>
              </c:numCache>
            </c:numRef>
          </c:cat>
          <c:val>
            <c:numRef>
              <c:f>'3.3.6'!$C$8:$C$23</c:f>
              <c:numCache>
                <c:formatCode>0.0</c:formatCode>
                <c:ptCount val="16"/>
                <c:pt idx="0">
                  <c:v>-1.3502683092798344</c:v>
                </c:pt>
                <c:pt idx="1">
                  <c:v>-1.4836766937324826</c:v>
                </c:pt>
                <c:pt idx="2">
                  <c:v>-1.4638570169533964</c:v>
                </c:pt>
                <c:pt idx="3">
                  <c:v>-0.32186048043186083</c:v>
                </c:pt>
                <c:pt idx="4">
                  <c:v>0.50939198504993488</c:v>
                </c:pt>
                <c:pt idx="5">
                  <c:v>1.6819456833388278</c:v>
                </c:pt>
                <c:pt idx="6">
                  <c:v>1.5497380330533135</c:v>
                </c:pt>
                <c:pt idx="7">
                  <c:v>-8.2123291950886412E-2</c:v>
                </c:pt>
                <c:pt idx="8">
                  <c:v>-0.54628975373718103</c:v>
                </c:pt>
                <c:pt idx="9">
                  <c:v>0.58092284602429545</c:v>
                </c:pt>
                <c:pt idx="10">
                  <c:v>2.042135437924987</c:v>
                </c:pt>
                <c:pt idx="11">
                  <c:v>1.7075117075272515</c:v>
                </c:pt>
                <c:pt idx="12">
                  <c:v>1.4400387390202669</c:v>
                </c:pt>
              </c:numCache>
            </c:numRef>
          </c:val>
        </c:ser>
        <c:ser>
          <c:idx val="2"/>
          <c:order val="2"/>
          <c:tx>
            <c:strRef>
              <c:f>'3.3.6'!$D$7</c:f>
              <c:strCache>
                <c:ptCount val="1"/>
                <c:pt idx="0">
                  <c:v>Private sector (contribution, pp)</c:v>
                </c:pt>
              </c:strCache>
            </c:strRef>
          </c:tx>
          <c:spPr>
            <a:solidFill>
              <a:srgbClr val="FFCC88"/>
            </a:solidFill>
            <a:ln>
              <a:noFill/>
            </a:ln>
            <a:effectLst/>
          </c:spPr>
          <c:invertIfNegative val="0"/>
          <c:cat>
            <c:numRef>
              <c:f>'3.3.6'!$A$8:$A$23</c:f>
              <c:numCache>
                <c:formatCode>mm/yyyy</c:formatCode>
                <c:ptCount val="16"/>
                <c:pt idx="0" formatCode="General">
                  <c:v>2016</c:v>
                </c:pt>
                <c:pt idx="4" formatCode="General">
                  <c:v>2017</c:v>
                </c:pt>
                <c:pt idx="8" formatCode="General">
                  <c:v>2018</c:v>
                </c:pt>
                <c:pt idx="12" formatCode="General">
                  <c:v>2019</c:v>
                </c:pt>
              </c:numCache>
            </c:numRef>
          </c:cat>
          <c:val>
            <c:numRef>
              <c:f>'3.3.6'!$D$8:$D$23</c:f>
              <c:numCache>
                <c:formatCode>0.0</c:formatCode>
                <c:ptCount val="16"/>
                <c:pt idx="0">
                  <c:v>-1.0238937614700898</c:v>
                </c:pt>
                <c:pt idx="1">
                  <c:v>-1.7634773888164084</c:v>
                </c:pt>
                <c:pt idx="2">
                  <c:v>0.26687854514613463</c:v>
                </c:pt>
                <c:pt idx="3">
                  <c:v>6.562046821300787</c:v>
                </c:pt>
                <c:pt idx="4">
                  <c:v>4.3317085800689759</c:v>
                </c:pt>
                <c:pt idx="5">
                  <c:v>2.5290392124243608</c:v>
                </c:pt>
                <c:pt idx="6">
                  <c:v>2.5275224124752231</c:v>
                </c:pt>
                <c:pt idx="7">
                  <c:v>4.309906560107831</c:v>
                </c:pt>
                <c:pt idx="8">
                  <c:v>4.8191186110575339</c:v>
                </c:pt>
                <c:pt idx="9">
                  <c:v>4.9101707682298601</c:v>
                </c:pt>
                <c:pt idx="10">
                  <c:v>4.6454255637059827</c:v>
                </c:pt>
                <c:pt idx="11">
                  <c:v>1.7055024476559584</c:v>
                </c:pt>
                <c:pt idx="12">
                  <c:v>0.50236819346959161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3953952"/>
        <c:axId val="183957872"/>
      </c:barChart>
      <c:lineChart>
        <c:grouping val="standard"/>
        <c:varyColors val="0"/>
        <c:ser>
          <c:idx val="3"/>
          <c:order val="3"/>
          <c:tx>
            <c:strRef>
              <c:f>'3.3.6'!$E$7</c:f>
              <c:strCache>
                <c:ptCount val="1"/>
                <c:pt idx="0">
                  <c:v>Fixed capital investment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'3.3.6'!$A$8:$A$23</c:f>
              <c:numCache>
                <c:formatCode>mm/yyyy</c:formatCode>
                <c:ptCount val="16"/>
                <c:pt idx="0" formatCode="General">
                  <c:v>2016</c:v>
                </c:pt>
                <c:pt idx="4" formatCode="General">
                  <c:v>2017</c:v>
                </c:pt>
                <c:pt idx="8" formatCode="General">
                  <c:v>2018</c:v>
                </c:pt>
                <c:pt idx="12" formatCode="General">
                  <c:v>2019</c:v>
                </c:pt>
              </c:numCache>
            </c:numRef>
          </c:cat>
          <c:val>
            <c:numRef>
              <c:f>'3.3.6'!$E$8:$E$23</c:f>
              <c:numCache>
                <c:formatCode>0.0</c:formatCode>
                <c:ptCount val="16"/>
                <c:pt idx="0">
                  <c:v>-3.5</c:v>
                </c:pt>
                <c:pt idx="1">
                  <c:v>-3.0999999999999943</c:v>
                </c:pt>
                <c:pt idx="2">
                  <c:v>-0.79999999999999716</c:v>
                </c:pt>
                <c:pt idx="3">
                  <c:v>3.2000000000000028</c:v>
                </c:pt>
                <c:pt idx="4">
                  <c:v>6.2999999999999972</c:v>
                </c:pt>
                <c:pt idx="5">
                  <c:v>5.5999999999999943</c:v>
                </c:pt>
                <c:pt idx="6">
                  <c:v>4.5999999999999943</c:v>
                </c:pt>
                <c:pt idx="7">
                  <c:v>3.9000000000000057</c:v>
                </c:pt>
                <c:pt idx="8">
                  <c:v>3.7999999999999972</c:v>
                </c:pt>
                <c:pt idx="9">
                  <c:v>4.5999999999999943</c:v>
                </c:pt>
                <c:pt idx="10">
                  <c:v>6.4000000000000057</c:v>
                </c:pt>
                <c:pt idx="11">
                  <c:v>2.9000000000000057</c:v>
                </c:pt>
                <c:pt idx="12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3953952"/>
        <c:axId val="183957872"/>
      </c:lineChart>
      <c:catAx>
        <c:axId val="183953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7872"/>
        <c:crosses val="autoZero"/>
        <c:auto val="1"/>
        <c:lblAlgn val="ctr"/>
        <c:lblOffset val="100"/>
        <c:tickMarkSkip val="4"/>
        <c:noMultiLvlLbl val="0"/>
      </c:catAx>
      <c:valAx>
        <c:axId val="18395787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395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2814984709480135"/>
          <c:w val="1"/>
          <c:h val="0.271850152905198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942685429492809E-2"/>
          <c:y val="3.7472601584892934E-2"/>
          <c:w val="0.88878701260627369"/>
          <c:h val="0.72380500758725341"/>
        </c:manualLayout>
      </c:layout>
      <c:lineChart>
        <c:grouping val="standard"/>
        <c:varyColors val="0"/>
        <c:ser>
          <c:idx val="0"/>
          <c:order val="0"/>
          <c:tx>
            <c:strRef>
              <c:f>'3.3.7'!$B$7</c:f>
              <c:strCache>
                <c:ptCount val="1"/>
                <c:pt idx="0">
                  <c:v>Food products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'3.3.7'!$A$8:$A$67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'3.3.7'!$B$8:$B$67</c:f>
              <c:numCache>
                <c:formatCode>#\ ##0.0</c:formatCode>
                <c:ptCount val="60"/>
                <c:pt idx="0">
                  <c:v>3.3</c:v>
                </c:pt>
                <c:pt idx="1">
                  <c:v>2.2999999999999998</c:v>
                </c:pt>
                <c:pt idx="2">
                  <c:v>2</c:v>
                </c:pt>
                <c:pt idx="3">
                  <c:v>1.5</c:v>
                </c:pt>
                <c:pt idx="4">
                  <c:v>1.1000000000000001</c:v>
                </c:pt>
                <c:pt idx="5">
                  <c:v>0.5</c:v>
                </c:pt>
                <c:pt idx="6">
                  <c:v>0.5</c:v>
                </c:pt>
                <c:pt idx="7">
                  <c:v>0</c:v>
                </c:pt>
                <c:pt idx="8">
                  <c:v>-0.6</c:v>
                </c:pt>
                <c:pt idx="9">
                  <c:v>-1</c:v>
                </c:pt>
                <c:pt idx="10">
                  <c:v>-1.2</c:v>
                </c:pt>
                <c:pt idx="11">
                  <c:v>0</c:v>
                </c:pt>
                <c:pt idx="12">
                  <c:v>-2.8</c:v>
                </c:pt>
                <c:pt idx="13">
                  <c:v>-2.6</c:v>
                </c:pt>
                <c:pt idx="14">
                  <c:v>-3.4</c:v>
                </c:pt>
                <c:pt idx="15">
                  <c:v>-4.3</c:v>
                </c:pt>
                <c:pt idx="16">
                  <c:v>-4.5999999999999996</c:v>
                </c:pt>
                <c:pt idx="17">
                  <c:v>-4.4000000000000004</c:v>
                </c:pt>
                <c:pt idx="18">
                  <c:v>-4.9000000000000004</c:v>
                </c:pt>
                <c:pt idx="19">
                  <c:v>-5.2</c:v>
                </c:pt>
                <c:pt idx="20">
                  <c:v>-5.5</c:v>
                </c:pt>
                <c:pt idx="21">
                  <c:v>-5.9</c:v>
                </c:pt>
                <c:pt idx="22">
                  <c:v>-5.7</c:v>
                </c:pt>
                <c:pt idx="23">
                  <c:v>-6.2</c:v>
                </c:pt>
                <c:pt idx="24">
                  <c:v>-5.0999999999999996</c:v>
                </c:pt>
                <c:pt idx="25">
                  <c:v>-4.9000000000000004</c:v>
                </c:pt>
                <c:pt idx="26">
                  <c:v>-4.5999999999999996</c:v>
                </c:pt>
                <c:pt idx="27">
                  <c:v>-4.3</c:v>
                </c:pt>
                <c:pt idx="28">
                  <c:v>-4.2</c:v>
                </c:pt>
                <c:pt idx="29">
                  <c:v>-4.5</c:v>
                </c:pt>
                <c:pt idx="30">
                  <c:v>-3.7</c:v>
                </c:pt>
                <c:pt idx="31">
                  <c:v>-3.1</c:v>
                </c:pt>
                <c:pt idx="32">
                  <c:v>-2.5</c:v>
                </c:pt>
                <c:pt idx="33">
                  <c:v>-2.4</c:v>
                </c:pt>
                <c:pt idx="34">
                  <c:v>-2.7</c:v>
                </c:pt>
                <c:pt idx="35">
                  <c:v>-2.7</c:v>
                </c:pt>
                <c:pt idx="36">
                  <c:v>-2.5</c:v>
                </c:pt>
                <c:pt idx="37">
                  <c:v>-2.5</c:v>
                </c:pt>
                <c:pt idx="38">
                  <c:v>-2.1</c:v>
                </c:pt>
                <c:pt idx="39">
                  <c:v>-1.7</c:v>
                </c:pt>
                <c:pt idx="40">
                  <c:v>-1.6</c:v>
                </c:pt>
                <c:pt idx="41">
                  <c:v>-1.4</c:v>
                </c:pt>
                <c:pt idx="42">
                  <c:v>-1.7</c:v>
                </c:pt>
                <c:pt idx="43">
                  <c:v>-1.8</c:v>
                </c:pt>
                <c:pt idx="44">
                  <c:v>-1.7</c:v>
                </c:pt>
                <c:pt idx="45">
                  <c:v>-1.6</c:v>
                </c:pt>
                <c:pt idx="46">
                  <c:v>-1.3</c:v>
                </c:pt>
                <c:pt idx="47">
                  <c:v>-0.9</c:v>
                </c:pt>
                <c:pt idx="48">
                  <c:v>-1</c:v>
                </c:pt>
                <c:pt idx="49">
                  <c:v>-1.1000000000000001</c:v>
                </c:pt>
                <c:pt idx="50">
                  <c:v>-1</c:v>
                </c:pt>
                <c:pt idx="51">
                  <c:v>-1.2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'3.3.7'!$C$7</c:f>
              <c:strCache>
                <c:ptCount val="1"/>
                <c:pt idx="0">
                  <c:v>Non-food goods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'3.3.7'!$A$8:$A$67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'3.3.7'!$C$8:$C$67</c:f>
              <c:numCache>
                <c:formatCode>#\ ##0.0</c:formatCode>
                <c:ptCount val="60"/>
                <c:pt idx="0">
                  <c:v>5.0999999999999996</c:v>
                </c:pt>
                <c:pt idx="1">
                  <c:v>3.9</c:v>
                </c:pt>
                <c:pt idx="2">
                  <c:v>2.8</c:v>
                </c:pt>
                <c:pt idx="3">
                  <c:v>1.9</c:v>
                </c:pt>
                <c:pt idx="4">
                  <c:v>2.4</c:v>
                </c:pt>
                <c:pt idx="5">
                  <c:v>1.4</c:v>
                </c:pt>
                <c:pt idx="6">
                  <c:v>2.4</c:v>
                </c:pt>
                <c:pt idx="7">
                  <c:v>1.2</c:v>
                </c:pt>
                <c:pt idx="8">
                  <c:v>0.6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-1.3</c:v>
                </c:pt>
                <c:pt idx="13">
                  <c:v>-2</c:v>
                </c:pt>
                <c:pt idx="14">
                  <c:v>-2.4</c:v>
                </c:pt>
                <c:pt idx="15">
                  <c:v>-2.4</c:v>
                </c:pt>
                <c:pt idx="16">
                  <c:v>-2.8</c:v>
                </c:pt>
                <c:pt idx="17">
                  <c:v>-2.8</c:v>
                </c:pt>
                <c:pt idx="18">
                  <c:v>-4.3</c:v>
                </c:pt>
                <c:pt idx="19">
                  <c:v>-1.3</c:v>
                </c:pt>
                <c:pt idx="20">
                  <c:v>-3</c:v>
                </c:pt>
                <c:pt idx="21">
                  <c:v>-3.4</c:v>
                </c:pt>
                <c:pt idx="22">
                  <c:v>-3.7</c:v>
                </c:pt>
                <c:pt idx="23">
                  <c:v>-4.4000000000000004</c:v>
                </c:pt>
                <c:pt idx="24">
                  <c:v>-2.6</c:v>
                </c:pt>
                <c:pt idx="25">
                  <c:v>-2</c:v>
                </c:pt>
                <c:pt idx="26">
                  <c:v>-1.8</c:v>
                </c:pt>
                <c:pt idx="27">
                  <c:v>-1.9</c:v>
                </c:pt>
                <c:pt idx="28">
                  <c:v>-1.6</c:v>
                </c:pt>
                <c:pt idx="29">
                  <c:v>-1.1000000000000001</c:v>
                </c:pt>
                <c:pt idx="30">
                  <c:v>-0.9</c:v>
                </c:pt>
                <c:pt idx="31">
                  <c:v>-2</c:v>
                </c:pt>
                <c:pt idx="32">
                  <c:v>-1.1000000000000001</c:v>
                </c:pt>
                <c:pt idx="33">
                  <c:v>-0.5</c:v>
                </c:pt>
                <c:pt idx="34">
                  <c:v>-0.7</c:v>
                </c:pt>
                <c:pt idx="35">
                  <c:v>-0.4</c:v>
                </c:pt>
                <c:pt idx="36">
                  <c:v>0.6</c:v>
                </c:pt>
                <c:pt idx="37">
                  <c:v>0.3</c:v>
                </c:pt>
                <c:pt idx="38">
                  <c:v>0.7</c:v>
                </c:pt>
                <c:pt idx="39">
                  <c:v>1.5</c:v>
                </c:pt>
                <c:pt idx="40">
                  <c:v>1.7</c:v>
                </c:pt>
                <c:pt idx="41">
                  <c:v>1.8</c:v>
                </c:pt>
                <c:pt idx="42">
                  <c:v>2.4</c:v>
                </c:pt>
                <c:pt idx="43">
                  <c:v>2.5</c:v>
                </c:pt>
                <c:pt idx="44">
                  <c:v>3.1</c:v>
                </c:pt>
                <c:pt idx="45">
                  <c:v>2.8</c:v>
                </c:pt>
                <c:pt idx="46">
                  <c:v>3.2</c:v>
                </c:pt>
                <c:pt idx="47">
                  <c:v>2.7</c:v>
                </c:pt>
                <c:pt idx="48">
                  <c:v>3.1</c:v>
                </c:pt>
                <c:pt idx="49">
                  <c:v>3</c:v>
                </c:pt>
                <c:pt idx="50">
                  <c:v>3.2</c:v>
                </c:pt>
                <c:pt idx="51">
                  <c:v>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'3.3.7'!$D$7</c:f>
              <c:strCache>
                <c:ptCount val="1"/>
                <c:pt idx="0">
                  <c:v>Retail trade turnover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'3.3.7'!$A$8:$A$67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'3.3.7'!$D$8:$D$67</c:f>
              <c:numCache>
                <c:formatCode>#\ ##0.0</c:formatCode>
                <c:ptCount val="60"/>
                <c:pt idx="0">
                  <c:v>4.2</c:v>
                </c:pt>
                <c:pt idx="1">
                  <c:v>3.1</c:v>
                </c:pt>
                <c:pt idx="2">
                  <c:v>2.4</c:v>
                </c:pt>
                <c:pt idx="3">
                  <c:v>1.7</c:v>
                </c:pt>
                <c:pt idx="4">
                  <c:v>1.8</c:v>
                </c:pt>
                <c:pt idx="5">
                  <c:v>1</c:v>
                </c:pt>
                <c:pt idx="6">
                  <c:v>1.5</c:v>
                </c:pt>
                <c:pt idx="7">
                  <c:v>0.6</c:v>
                </c:pt>
                <c:pt idx="8">
                  <c:v>0</c:v>
                </c:pt>
                <c:pt idx="9">
                  <c:v>-0.4</c:v>
                </c:pt>
                <c:pt idx="10">
                  <c:v>-0.6</c:v>
                </c:pt>
                <c:pt idx="11">
                  <c:v>0</c:v>
                </c:pt>
                <c:pt idx="12">
                  <c:v>-2</c:v>
                </c:pt>
                <c:pt idx="13">
                  <c:v>-2.2999999999999998</c:v>
                </c:pt>
                <c:pt idx="14">
                  <c:v>-2.9</c:v>
                </c:pt>
                <c:pt idx="15">
                  <c:v>-3.4</c:v>
                </c:pt>
                <c:pt idx="16">
                  <c:v>-3.6</c:v>
                </c:pt>
                <c:pt idx="17">
                  <c:v>-3.6</c:v>
                </c:pt>
                <c:pt idx="18">
                  <c:v>-4.5999999999999996</c:v>
                </c:pt>
                <c:pt idx="19">
                  <c:v>-3.2</c:v>
                </c:pt>
                <c:pt idx="20">
                  <c:v>-4.2</c:v>
                </c:pt>
                <c:pt idx="21">
                  <c:v>-4.7</c:v>
                </c:pt>
                <c:pt idx="22">
                  <c:v>-4.7</c:v>
                </c:pt>
                <c:pt idx="23">
                  <c:v>-5.3</c:v>
                </c:pt>
                <c:pt idx="24">
                  <c:v>-3.8</c:v>
                </c:pt>
                <c:pt idx="25">
                  <c:v>-3.5</c:v>
                </c:pt>
                <c:pt idx="26">
                  <c:v>-3.2</c:v>
                </c:pt>
                <c:pt idx="27">
                  <c:v>-3.1</c:v>
                </c:pt>
                <c:pt idx="28">
                  <c:v>-2.9</c:v>
                </c:pt>
                <c:pt idx="29">
                  <c:v>-2.8</c:v>
                </c:pt>
                <c:pt idx="30">
                  <c:v>-2.2999999999999998</c:v>
                </c:pt>
                <c:pt idx="31">
                  <c:v>-2.6</c:v>
                </c:pt>
                <c:pt idx="32">
                  <c:v>-1.8</c:v>
                </c:pt>
                <c:pt idx="33">
                  <c:v>-1.5</c:v>
                </c:pt>
                <c:pt idx="34">
                  <c:v>-1.7</c:v>
                </c:pt>
                <c:pt idx="35">
                  <c:v>-1.6</c:v>
                </c:pt>
                <c:pt idx="36">
                  <c:v>-0.9</c:v>
                </c:pt>
                <c:pt idx="37">
                  <c:v>-1.1000000000000001</c:v>
                </c:pt>
                <c:pt idx="38">
                  <c:v>-0.7</c:v>
                </c:pt>
                <c:pt idx="39">
                  <c:v>0</c:v>
                </c:pt>
                <c:pt idx="40">
                  <c:v>0</c:v>
                </c:pt>
                <c:pt idx="41">
                  <c:v>0.3</c:v>
                </c:pt>
                <c:pt idx="42">
                  <c:v>0.4</c:v>
                </c:pt>
                <c:pt idx="43">
                  <c:v>0.4</c:v>
                </c:pt>
                <c:pt idx="44">
                  <c:v>0.8</c:v>
                </c:pt>
                <c:pt idx="45">
                  <c:v>0.6</c:v>
                </c:pt>
                <c:pt idx="46">
                  <c:v>1</c:v>
                </c:pt>
                <c:pt idx="47">
                  <c:v>0.9</c:v>
                </c:pt>
                <c:pt idx="48">
                  <c:v>1.1000000000000001</c:v>
                </c:pt>
                <c:pt idx="49">
                  <c:v>1</c:v>
                </c:pt>
                <c:pt idx="50">
                  <c:v>1.1000000000000001</c:v>
                </c:pt>
                <c:pt idx="51">
                  <c:v>0.9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953560"/>
        <c:axId val="183954344"/>
      </c:lineChart>
      <c:dateAx>
        <c:axId val="1839535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in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4344"/>
        <c:crosses val="autoZero"/>
        <c:auto val="1"/>
        <c:lblOffset val="100"/>
        <c:baseTimeUnit val="months"/>
        <c:majorUnit val="1"/>
        <c:majorTimeUnit val="years"/>
      </c:dateAx>
      <c:valAx>
        <c:axId val="183954344"/>
        <c:scaling>
          <c:orientation val="minMax"/>
          <c:min val="-8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18395356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3168141965941678"/>
          <c:w val="1"/>
          <c:h val="0.168318580340583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8661169744942836"/>
          <c:h val="0.637349218484539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'3.3.8'!$B$7</c:f>
              <c:strCache>
                <c:ptCount val="1"/>
                <c:pt idx="0">
                  <c:v>Food products, 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'3.3.8'!$A$8:$A$67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'3.3.8'!$B$8:$B$67</c:f>
              <c:numCache>
                <c:formatCode>#\ ##0.0</c:formatCode>
                <c:ptCount val="60"/>
                <c:pt idx="0">
                  <c:v>-2.6</c:v>
                </c:pt>
                <c:pt idx="1">
                  <c:v>-3.6</c:v>
                </c:pt>
                <c:pt idx="2">
                  <c:v>-3.6</c:v>
                </c:pt>
                <c:pt idx="3">
                  <c:v>-4.2</c:v>
                </c:pt>
                <c:pt idx="4">
                  <c:v>-4.3</c:v>
                </c:pt>
                <c:pt idx="5">
                  <c:v>-4.4000000000000004</c:v>
                </c:pt>
                <c:pt idx="6">
                  <c:v>-4.3</c:v>
                </c:pt>
                <c:pt idx="7">
                  <c:v>-4.5999999999999996</c:v>
                </c:pt>
                <c:pt idx="8">
                  <c:v>-4.5</c:v>
                </c:pt>
                <c:pt idx="9">
                  <c:v>-4.7</c:v>
                </c:pt>
                <c:pt idx="10">
                  <c:v>-4.8</c:v>
                </c:pt>
                <c:pt idx="11">
                  <c:v>-4.7</c:v>
                </c:pt>
                <c:pt idx="12">
                  <c:v>-2.8</c:v>
                </c:pt>
                <c:pt idx="13">
                  <c:v>-1.7</c:v>
                </c:pt>
                <c:pt idx="14">
                  <c:v>-2.5</c:v>
                </c:pt>
                <c:pt idx="15">
                  <c:v>-2.4</c:v>
                </c:pt>
                <c:pt idx="16">
                  <c:v>-3</c:v>
                </c:pt>
                <c:pt idx="17">
                  <c:v>-2.6</c:v>
                </c:pt>
                <c:pt idx="18">
                  <c:v>-2.5</c:v>
                </c:pt>
                <c:pt idx="19">
                  <c:v>-2.5</c:v>
                </c:pt>
                <c:pt idx="20">
                  <c:v>-2.2000000000000002</c:v>
                </c:pt>
                <c:pt idx="21">
                  <c:v>-2.7</c:v>
                </c:pt>
                <c:pt idx="22">
                  <c:v>-2.4</c:v>
                </c:pt>
                <c:pt idx="23">
                  <c:v>-3.1</c:v>
                </c:pt>
                <c:pt idx="24">
                  <c:v>-1.3</c:v>
                </c:pt>
                <c:pt idx="25">
                  <c:v>-1.8</c:v>
                </c:pt>
                <c:pt idx="26">
                  <c:v>-0.4</c:v>
                </c:pt>
                <c:pt idx="27">
                  <c:v>0</c:v>
                </c:pt>
                <c:pt idx="28">
                  <c:v>0.3</c:v>
                </c:pt>
                <c:pt idx="29">
                  <c:v>0.1</c:v>
                </c:pt>
                <c:pt idx="30">
                  <c:v>0.4</c:v>
                </c:pt>
                <c:pt idx="31">
                  <c:v>0.9</c:v>
                </c:pt>
                <c:pt idx="32">
                  <c:v>1.9</c:v>
                </c:pt>
                <c:pt idx="33">
                  <c:v>1.8</c:v>
                </c:pt>
                <c:pt idx="34">
                  <c:v>1.5</c:v>
                </c:pt>
                <c:pt idx="35">
                  <c:v>1.8</c:v>
                </c:pt>
                <c:pt idx="36">
                  <c:v>1.4</c:v>
                </c:pt>
                <c:pt idx="37">
                  <c:v>1.1000000000000001</c:v>
                </c:pt>
                <c:pt idx="38">
                  <c:v>1.4</c:v>
                </c:pt>
                <c:pt idx="39">
                  <c:v>1.3</c:v>
                </c:pt>
                <c:pt idx="40">
                  <c:v>1.3</c:v>
                </c:pt>
                <c:pt idx="41">
                  <c:v>1.8</c:v>
                </c:pt>
                <c:pt idx="42">
                  <c:v>0.9</c:v>
                </c:pt>
                <c:pt idx="43">
                  <c:v>0.6</c:v>
                </c:pt>
                <c:pt idx="44">
                  <c:v>0</c:v>
                </c:pt>
                <c:pt idx="45">
                  <c:v>0.3</c:v>
                </c:pt>
                <c:pt idx="46">
                  <c:v>1</c:v>
                </c:pt>
                <c:pt idx="47">
                  <c:v>1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0.3</c:v>
                </c:pt>
              </c:numCache>
            </c:numRef>
          </c:val>
        </c:ser>
        <c:ser>
          <c:idx val="1"/>
          <c:order val="1"/>
          <c:tx>
            <c:strRef>
              <c:f>'3.3.8'!$C$7</c:f>
              <c:strCache>
                <c:ptCount val="1"/>
                <c:pt idx="0">
                  <c:v>Non-food products, pp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'3.3.8'!$A$8:$A$67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'3.3.8'!$C$8:$C$67</c:f>
              <c:numCache>
                <c:formatCode>#\ ##0.0</c:formatCode>
                <c:ptCount val="60"/>
                <c:pt idx="0">
                  <c:v>-1.9</c:v>
                </c:pt>
                <c:pt idx="1">
                  <c:v>-4</c:v>
                </c:pt>
                <c:pt idx="2">
                  <c:v>-5.4</c:v>
                </c:pt>
                <c:pt idx="3">
                  <c:v>-5.7</c:v>
                </c:pt>
                <c:pt idx="4">
                  <c:v>-5.2</c:v>
                </c:pt>
                <c:pt idx="5">
                  <c:v>-5.3</c:v>
                </c:pt>
                <c:pt idx="6">
                  <c:v>-5.3</c:v>
                </c:pt>
                <c:pt idx="7">
                  <c:v>-4.8</c:v>
                </c:pt>
                <c:pt idx="8">
                  <c:v>-6.2</c:v>
                </c:pt>
                <c:pt idx="9">
                  <c:v>-6.6</c:v>
                </c:pt>
                <c:pt idx="10">
                  <c:v>-7.4</c:v>
                </c:pt>
                <c:pt idx="11">
                  <c:v>-9.5</c:v>
                </c:pt>
                <c:pt idx="12">
                  <c:v>-3.4</c:v>
                </c:pt>
                <c:pt idx="13">
                  <c:v>-2</c:v>
                </c:pt>
                <c:pt idx="14">
                  <c:v>-2.6</c:v>
                </c:pt>
                <c:pt idx="15">
                  <c:v>-2</c:v>
                </c:pt>
                <c:pt idx="16">
                  <c:v>-2.4</c:v>
                </c:pt>
                <c:pt idx="17">
                  <c:v>-2.4</c:v>
                </c:pt>
                <c:pt idx="18">
                  <c:v>-3.5</c:v>
                </c:pt>
                <c:pt idx="19">
                  <c:v>-1</c:v>
                </c:pt>
                <c:pt idx="20">
                  <c:v>-1.5</c:v>
                </c:pt>
                <c:pt idx="21">
                  <c:v>-2.1</c:v>
                </c:pt>
                <c:pt idx="22">
                  <c:v>-2.2999999999999998</c:v>
                </c:pt>
                <c:pt idx="23">
                  <c:v>-2.5</c:v>
                </c:pt>
                <c:pt idx="24">
                  <c:v>-0.7</c:v>
                </c:pt>
                <c:pt idx="25">
                  <c:v>-1</c:v>
                </c:pt>
                <c:pt idx="26">
                  <c:v>0.4</c:v>
                </c:pt>
                <c:pt idx="27">
                  <c:v>0.3</c:v>
                </c:pt>
                <c:pt idx="28">
                  <c:v>0.8</c:v>
                </c:pt>
                <c:pt idx="29">
                  <c:v>1.3</c:v>
                </c:pt>
                <c:pt idx="30">
                  <c:v>2.2000000000000002</c:v>
                </c:pt>
                <c:pt idx="31">
                  <c:v>-0.5</c:v>
                </c:pt>
                <c:pt idx="32">
                  <c:v>1.2</c:v>
                </c:pt>
                <c:pt idx="33">
                  <c:v>1.6</c:v>
                </c:pt>
                <c:pt idx="34">
                  <c:v>1.6</c:v>
                </c:pt>
                <c:pt idx="35">
                  <c:v>1.5</c:v>
                </c:pt>
                <c:pt idx="36">
                  <c:v>1.6</c:v>
                </c:pt>
                <c:pt idx="37">
                  <c:v>1</c:v>
                </c:pt>
                <c:pt idx="38">
                  <c:v>1.5</c:v>
                </c:pt>
                <c:pt idx="39">
                  <c:v>1.8</c:v>
                </c:pt>
                <c:pt idx="40">
                  <c:v>1.6</c:v>
                </c:pt>
                <c:pt idx="41">
                  <c:v>1.6</c:v>
                </c:pt>
                <c:pt idx="42">
                  <c:v>1.9</c:v>
                </c:pt>
                <c:pt idx="43">
                  <c:v>2.4</c:v>
                </c:pt>
                <c:pt idx="44">
                  <c:v>2.2999999999999998</c:v>
                </c:pt>
                <c:pt idx="45">
                  <c:v>1.9</c:v>
                </c:pt>
                <c:pt idx="46">
                  <c:v>2.2999999999999998</c:v>
                </c:pt>
                <c:pt idx="47">
                  <c:v>1.8</c:v>
                </c:pt>
                <c:pt idx="48">
                  <c:v>1.2</c:v>
                </c:pt>
                <c:pt idx="49">
                  <c:v>1.3</c:v>
                </c:pt>
                <c:pt idx="50">
                  <c:v>1</c:v>
                </c:pt>
                <c:pt idx="51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0420168"/>
        <c:axId val="220424088"/>
      </c:barChart>
      <c:lineChart>
        <c:grouping val="standard"/>
        <c:varyColors val="0"/>
        <c:ser>
          <c:idx val="2"/>
          <c:order val="2"/>
          <c:tx>
            <c:strRef>
              <c:f>'3.3.8'!$D$7</c:f>
              <c:strCache>
                <c:ptCount val="1"/>
                <c:pt idx="0">
                  <c:v>Retail trade turnover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'3.3.8'!$A$8:$A$67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'3.3.8'!$D$8:$D$67</c:f>
              <c:numCache>
                <c:formatCode>#\ ##0.0</c:formatCode>
                <c:ptCount val="60"/>
                <c:pt idx="0">
                  <c:v>-4.4000000000000004</c:v>
                </c:pt>
                <c:pt idx="1">
                  <c:v>-7.5</c:v>
                </c:pt>
                <c:pt idx="2">
                  <c:v>-9</c:v>
                </c:pt>
                <c:pt idx="3">
                  <c:v>-9.9</c:v>
                </c:pt>
                <c:pt idx="4">
                  <c:v>-9.5</c:v>
                </c:pt>
                <c:pt idx="5">
                  <c:v>-9.6999999999999993</c:v>
                </c:pt>
                <c:pt idx="6">
                  <c:v>-9.6</c:v>
                </c:pt>
                <c:pt idx="7">
                  <c:v>-9.5</c:v>
                </c:pt>
                <c:pt idx="8">
                  <c:v>-10.7</c:v>
                </c:pt>
                <c:pt idx="9">
                  <c:v>-11.3</c:v>
                </c:pt>
                <c:pt idx="10">
                  <c:v>-12.2</c:v>
                </c:pt>
                <c:pt idx="11">
                  <c:v>-14.1</c:v>
                </c:pt>
                <c:pt idx="12">
                  <c:v>-6.2</c:v>
                </c:pt>
                <c:pt idx="13">
                  <c:v>-3.7</c:v>
                </c:pt>
                <c:pt idx="14">
                  <c:v>-5.0999999999999996</c:v>
                </c:pt>
                <c:pt idx="15">
                  <c:v>-4.3</c:v>
                </c:pt>
                <c:pt idx="16">
                  <c:v>-5.3</c:v>
                </c:pt>
                <c:pt idx="17">
                  <c:v>-5</c:v>
                </c:pt>
                <c:pt idx="18">
                  <c:v>-6</c:v>
                </c:pt>
                <c:pt idx="19">
                  <c:v>-3.5</c:v>
                </c:pt>
                <c:pt idx="20">
                  <c:v>-3.6</c:v>
                </c:pt>
                <c:pt idx="21">
                  <c:v>-4.7</c:v>
                </c:pt>
                <c:pt idx="22">
                  <c:v>-4.7</c:v>
                </c:pt>
                <c:pt idx="23">
                  <c:v>-5.6</c:v>
                </c:pt>
                <c:pt idx="24">
                  <c:v>-2</c:v>
                </c:pt>
                <c:pt idx="25">
                  <c:v>-2.8</c:v>
                </c:pt>
                <c:pt idx="26">
                  <c:v>0</c:v>
                </c:pt>
                <c:pt idx="27">
                  <c:v>0.3</c:v>
                </c:pt>
                <c:pt idx="28">
                  <c:v>1.1000000000000001</c:v>
                </c:pt>
                <c:pt idx="29">
                  <c:v>1.4</c:v>
                </c:pt>
                <c:pt idx="30">
                  <c:v>2.6</c:v>
                </c:pt>
                <c:pt idx="31">
                  <c:v>0.4</c:v>
                </c:pt>
                <c:pt idx="32">
                  <c:v>3.1</c:v>
                </c:pt>
                <c:pt idx="33">
                  <c:v>3.4</c:v>
                </c:pt>
                <c:pt idx="34">
                  <c:v>3.1</c:v>
                </c:pt>
                <c:pt idx="35">
                  <c:v>3.3</c:v>
                </c:pt>
                <c:pt idx="36">
                  <c:v>3</c:v>
                </c:pt>
                <c:pt idx="37">
                  <c:v>2.1</c:v>
                </c:pt>
                <c:pt idx="38">
                  <c:v>3</c:v>
                </c:pt>
                <c:pt idx="39">
                  <c:v>3.2</c:v>
                </c:pt>
                <c:pt idx="40">
                  <c:v>2.9</c:v>
                </c:pt>
                <c:pt idx="41">
                  <c:v>3.4</c:v>
                </c:pt>
                <c:pt idx="42">
                  <c:v>2.8</c:v>
                </c:pt>
                <c:pt idx="43">
                  <c:v>3</c:v>
                </c:pt>
                <c:pt idx="44">
                  <c:v>2.2999999999999998</c:v>
                </c:pt>
                <c:pt idx="45">
                  <c:v>2.2000000000000002</c:v>
                </c:pt>
                <c:pt idx="46">
                  <c:v>3.3</c:v>
                </c:pt>
                <c:pt idx="47">
                  <c:v>2.7</c:v>
                </c:pt>
                <c:pt idx="48">
                  <c:v>1.9</c:v>
                </c:pt>
                <c:pt idx="49">
                  <c:v>2</c:v>
                </c:pt>
                <c:pt idx="50">
                  <c:v>1.6</c:v>
                </c:pt>
                <c:pt idx="51">
                  <c:v>1.2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420168"/>
        <c:axId val="220424088"/>
      </c:lineChart>
      <c:dateAx>
        <c:axId val="22042016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0424088"/>
        <c:crosses val="autoZero"/>
        <c:auto val="1"/>
        <c:lblOffset val="100"/>
        <c:baseTimeUnit val="months"/>
        <c:majorUnit val="12"/>
        <c:majorTimeUnit val="months"/>
      </c:dateAx>
      <c:valAx>
        <c:axId val="220424088"/>
        <c:scaling>
          <c:orientation val="minMax"/>
          <c:min val="-1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0420168"/>
        <c:crosses val="autoZero"/>
        <c:crossBetween val="between"/>
        <c:majorUnit val="3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6590893645939506"/>
          <c:w val="1"/>
          <c:h val="0.2340910635406048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2.9856439007815153E-2"/>
          <c:w val="0.86799545587804161"/>
          <c:h val="0.6751083078491335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'3.3.9'!$B$6</c:f>
              <c:strCache>
                <c:ptCount val="1"/>
                <c:pt idx="0">
                  <c:v>Labour force, per cent change on corresponding month of previous year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'3.3.9'!$A$7:$A$58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'3.3.9'!$B$7:$B$58</c:f>
              <c:numCache>
                <c:formatCode>0.0</c:formatCode>
                <c:ptCount val="52"/>
                <c:pt idx="0">
                  <c:v>1.731031807187744</c:v>
                </c:pt>
                <c:pt idx="1">
                  <c:v>0.78681796371031787</c:v>
                </c:pt>
                <c:pt idx="2">
                  <c:v>1.4183331122890719</c:v>
                </c:pt>
                <c:pt idx="3">
                  <c:v>1.44736071658218</c:v>
                </c:pt>
                <c:pt idx="4">
                  <c:v>2.2446651030920917</c:v>
                </c:pt>
                <c:pt idx="5">
                  <c:v>1.1548456048690037</c:v>
                </c:pt>
                <c:pt idx="6">
                  <c:v>1.7154930271103819</c:v>
                </c:pt>
                <c:pt idx="7">
                  <c:v>1.8231206901445418</c:v>
                </c:pt>
                <c:pt idx="8">
                  <c:v>1.7144685162501005</c:v>
                </c:pt>
                <c:pt idx="9">
                  <c:v>1.2417533736008624</c:v>
                </c:pt>
                <c:pt idx="10">
                  <c:v>1.4164176069593637</c:v>
                </c:pt>
                <c:pt idx="11">
                  <c:v>1.7452155882867748</c:v>
                </c:pt>
                <c:pt idx="12">
                  <c:v>-0.2085073536346238</c:v>
                </c:pt>
                <c:pt idx="13">
                  <c:v>0.16799118270909297</c:v>
                </c:pt>
                <c:pt idx="14">
                  <c:v>-7.2024355651345573E-3</c:v>
                </c:pt>
                <c:pt idx="15">
                  <c:v>0.32016741445157759</c:v>
                </c:pt>
                <c:pt idx="16">
                  <c:v>-0.6195125024979542</c:v>
                </c:pt>
                <c:pt idx="17">
                  <c:v>0.5203583449288951</c:v>
                </c:pt>
                <c:pt idx="18">
                  <c:v>0.11384158801621691</c:v>
                </c:pt>
                <c:pt idx="19">
                  <c:v>0.11251792487090295</c:v>
                </c:pt>
                <c:pt idx="20">
                  <c:v>0.2165888523796955</c:v>
                </c:pt>
                <c:pt idx="21">
                  <c:v>-0.18633446390929898</c:v>
                </c:pt>
                <c:pt idx="22">
                  <c:v>0.15223547953961969</c:v>
                </c:pt>
                <c:pt idx="23">
                  <c:v>0.18235574571121571</c:v>
                </c:pt>
                <c:pt idx="24">
                  <c:v>0.48546962237505653</c:v>
                </c:pt>
                <c:pt idx="25">
                  <c:v>-0.39297842762009427</c:v>
                </c:pt>
                <c:pt idx="26">
                  <c:v>-0.15069326021647234</c:v>
                </c:pt>
                <c:pt idx="27">
                  <c:v>-0.50826019692017388</c:v>
                </c:pt>
                <c:pt idx="28">
                  <c:v>-0.65666150434940951</c:v>
                </c:pt>
                <c:pt idx="29">
                  <c:v>-0.89152620406348637</c:v>
                </c:pt>
                <c:pt idx="30">
                  <c:v>-1.080012918305262</c:v>
                </c:pt>
                <c:pt idx="31">
                  <c:v>-0.82739730880310169</c:v>
                </c:pt>
                <c:pt idx="32">
                  <c:v>-0.43769109173529275</c:v>
                </c:pt>
                <c:pt idx="33">
                  <c:v>-6.2371931110127843E-2</c:v>
                </c:pt>
                <c:pt idx="34">
                  <c:v>-0.46589316251879342</c:v>
                </c:pt>
                <c:pt idx="35">
                  <c:v>-0.48031921394074972</c:v>
                </c:pt>
                <c:pt idx="36">
                  <c:v>-0.37031718240853051</c:v>
                </c:pt>
                <c:pt idx="37">
                  <c:v>0.16062481465972667</c:v>
                </c:pt>
                <c:pt idx="38">
                  <c:v>7.5333898676976929E-2</c:v>
                </c:pt>
                <c:pt idx="39">
                  <c:v>0.11772193846684154</c:v>
                </c:pt>
                <c:pt idx="40">
                  <c:v>0.13601556662370395</c:v>
                </c:pt>
                <c:pt idx="41">
                  <c:v>-0.12807713414193511</c:v>
                </c:pt>
                <c:pt idx="42">
                  <c:v>-0.20423901670671984</c:v>
                </c:pt>
                <c:pt idx="43">
                  <c:v>-2.5820929583586505E-3</c:v>
                </c:pt>
                <c:pt idx="44">
                  <c:v>-0.26528140754452645</c:v>
                </c:pt>
                <c:pt idx="45">
                  <c:v>-0.63869294044822666</c:v>
                </c:pt>
                <c:pt idx="46">
                  <c:v>-0.13991176010207385</c:v>
                </c:pt>
                <c:pt idx="47">
                  <c:v>-0.23245665014716144</c:v>
                </c:pt>
                <c:pt idx="48">
                  <c:v>-1.2529903061866965</c:v>
                </c:pt>
                <c:pt idx="49">
                  <c:v>-0.82798269586975559</c:v>
                </c:pt>
                <c:pt idx="50">
                  <c:v>-1.4188581157883462</c:v>
                </c:pt>
                <c:pt idx="51">
                  <c:v>-1.3804718138221372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0424480"/>
        <c:axId val="220420560"/>
      </c:barChart>
      <c:lineChart>
        <c:grouping val="standard"/>
        <c:varyColors val="0"/>
        <c:ser>
          <c:idx val="2"/>
          <c:order val="1"/>
          <c:tx>
            <c:strRef>
              <c:f>'3.3.9'!$C$6</c:f>
              <c:strCache>
                <c:ptCount val="1"/>
                <c:pt idx="0">
                  <c:v>Unemployment rate, % SA (right-hand scale)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'3.3.9'!$A$7:$A$58</c:f>
              <c:numCache>
                <c:formatCode>mm/yyyy</c:formatCode>
                <c:ptCount val="52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</c:numCache>
            </c:numRef>
          </c:cat>
          <c:val>
            <c:numRef>
              <c:f>'3.3.9'!$C$7:$C$58</c:f>
              <c:numCache>
                <c:formatCode>#\ ##0.0</c:formatCode>
                <c:ptCount val="52"/>
                <c:pt idx="0">
                  <c:v>5.2149956090537586</c:v>
                </c:pt>
                <c:pt idx="1">
                  <c:v>5.4790869942603884</c:v>
                </c:pt>
                <c:pt idx="2">
                  <c:v>5.6330199765185842</c:v>
                </c:pt>
                <c:pt idx="3">
                  <c:v>5.6437196989110658</c:v>
                </c:pt>
                <c:pt idx="4">
                  <c:v>5.6996535035987339</c:v>
                </c:pt>
                <c:pt idx="5">
                  <c:v>5.5533531037788073</c:v>
                </c:pt>
                <c:pt idx="6">
                  <c:v>5.4818746185485185</c:v>
                </c:pt>
                <c:pt idx="7">
                  <c:v>5.5596314690349518</c:v>
                </c:pt>
                <c:pt idx="8">
                  <c:v>5.5115197255006159</c:v>
                </c:pt>
                <c:pt idx="9">
                  <c:v>5.6025618514521485</c:v>
                </c:pt>
                <c:pt idx="10">
                  <c:v>5.7574662003393584</c:v>
                </c:pt>
                <c:pt idx="11">
                  <c:v>5.668060384791036</c:v>
                </c:pt>
                <c:pt idx="12">
                  <c:v>5.5686316222536352</c:v>
                </c:pt>
                <c:pt idx="13">
                  <c:v>5.5273917461746862</c:v>
                </c:pt>
                <c:pt idx="14">
                  <c:v>5.7367424900303954</c:v>
                </c:pt>
                <c:pt idx="15">
                  <c:v>5.7579561193344455</c:v>
                </c:pt>
                <c:pt idx="16">
                  <c:v>5.7241946975921163</c:v>
                </c:pt>
                <c:pt idx="17">
                  <c:v>5.6255253661179498</c:v>
                </c:pt>
                <c:pt idx="18">
                  <c:v>5.5268889701429194</c:v>
                </c:pt>
                <c:pt idx="19">
                  <c:v>5.498329560569978</c:v>
                </c:pt>
                <c:pt idx="20">
                  <c:v>5.472372440593233</c:v>
                </c:pt>
                <c:pt idx="21">
                  <c:v>5.4076346124337009</c:v>
                </c:pt>
                <c:pt idx="22">
                  <c:v>5.3317260377757663</c:v>
                </c:pt>
                <c:pt idx="23">
                  <c:v>5.2531394787649273</c:v>
                </c:pt>
                <c:pt idx="24">
                  <c:v>5.3734230664662954</c:v>
                </c:pt>
                <c:pt idx="25">
                  <c:v>5.3236485136449643</c:v>
                </c:pt>
                <c:pt idx="26">
                  <c:v>5.2042399317875843</c:v>
                </c:pt>
                <c:pt idx="27">
                  <c:v>5.2063044201872568</c:v>
                </c:pt>
                <c:pt idx="28">
                  <c:v>5.2757608933234144</c:v>
                </c:pt>
                <c:pt idx="29">
                  <c:v>5.2376706039808969</c:v>
                </c:pt>
                <c:pt idx="30">
                  <c:v>5.2686706466694355</c:v>
                </c:pt>
                <c:pt idx="31">
                  <c:v>5.1997861234736877</c:v>
                </c:pt>
                <c:pt idx="32">
                  <c:v>5.2169741221653751</c:v>
                </c:pt>
                <c:pt idx="33">
                  <c:v>5.0798343727886133</c:v>
                </c:pt>
                <c:pt idx="34">
                  <c:v>5.0527011526609389</c:v>
                </c:pt>
                <c:pt idx="35">
                  <c:v>4.9827670463496192</c:v>
                </c:pt>
                <c:pt idx="36">
                  <c:v>4.9294866405455338</c:v>
                </c:pt>
                <c:pt idx="37">
                  <c:v>4.7987511570167491</c:v>
                </c:pt>
                <c:pt idx="38">
                  <c:v>4.8383858307164838</c:v>
                </c:pt>
                <c:pt idx="39">
                  <c:v>4.7784033706970579</c:v>
                </c:pt>
                <c:pt idx="40">
                  <c:v>4.8181655792986895</c:v>
                </c:pt>
                <c:pt idx="41">
                  <c:v>4.8111910115629053</c:v>
                </c:pt>
                <c:pt idx="42">
                  <c:v>4.8571356596821493</c:v>
                </c:pt>
                <c:pt idx="43">
                  <c:v>4.7977109690330719</c:v>
                </c:pt>
                <c:pt idx="44">
                  <c:v>4.7051291849565331</c:v>
                </c:pt>
                <c:pt idx="45">
                  <c:v>4.7786638343169576</c:v>
                </c:pt>
                <c:pt idx="46">
                  <c:v>4.7510937479028517</c:v>
                </c:pt>
                <c:pt idx="47">
                  <c:v>4.7569809276850172</c:v>
                </c:pt>
                <c:pt idx="48">
                  <c:v>4.6721369159618389</c:v>
                </c:pt>
                <c:pt idx="49">
                  <c:v>4.6487643960410017</c:v>
                </c:pt>
                <c:pt idx="50">
                  <c:v>4.5443792260093243</c:v>
                </c:pt>
                <c:pt idx="51">
                  <c:v>4.6014144440915166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423696"/>
        <c:axId val="220421736"/>
      </c:lineChart>
      <c:dateAx>
        <c:axId val="220424480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0420560"/>
        <c:crosses val="autoZero"/>
        <c:auto val="1"/>
        <c:lblOffset val="100"/>
        <c:baseTimeUnit val="months"/>
        <c:majorUnit val="12"/>
        <c:majorTimeUnit val="months"/>
      </c:dateAx>
      <c:valAx>
        <c:axId val="220420560"/>
        <c:scaling>
          <c:orientation val="minMax"/>
          <c:max val="3"/>
          <c:min val="-2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0424480"/>
        <c:crosses val="autoZero"/>
        <c:crossBetween val="between"/>
        <c:majorUnit val="1"/>
      </c:valAx>
      <c:valAx>
        <c:axId val="220421736"/>
        <c:scaling>
          <c:orientation val="minMax"/>
          <c:max val="7"/>
          <c:min val="2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0423696"/>
        <c:crosses val="max"/>
        <c:crossBetween val="between"/>
        <c:majorUnit val="1"/>
      </c:valAx>
      <c:dateAx>
        <c:axId val="220423696"/>
        <c:scaling>
          <c:orientation val="minMax"/>
        </c:scaling>
        <c:delete val="1"/>
        <c:axPos val="b"/>
        <c:numFmt formatCode="mm/yyyy" sourceLinked="1"/>
        <c:majorTickMark val="out"/>
        <c:minorTickMark val="none"/>
        <c:tickLblPos val="nextTo"/>
        <c:crossAx val="220421736"/>
        <c:crosses val="autoZero"/>
        <c:auto val="1"/>
        <c:lblOffset val="100"/>
        <c:baseTimeUnit val="months"/>
      </c:date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0366802582398911"/>
          <c:w val="1"/>
          <c:h val="0.196331974176010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65686989728733214"/>
        </c:manualLayout>
      </c:layout>
      <c:lineChart>
        <c:grouping val="standard"/>
        <c:varyColors val="0"/>
        <c:ser>
          <c:idx val="0"/>
          <c:order val="0"/>
          <c:tx>
            <c:strRef>
              <c:f>'3.3.10'!$B$7</c:f>
              <c:strCache>
                <c:ptCount val="1"/>
                <c:pt idx="0">
                  <c:v>Real wage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'3.3.10'!$B$8:$B$67</c:f>
              <c:numCache>
                <c:formatCode>0.0</c:formatCode>
                <c:ptCount val="60"/>
                <c:pt idx="0">
                  <c:v>-8.4000000000000075</c:v>
                </c:pt>
                <c:pt idx="1">
                  <c:v>-7.4000000000000066</c:v>
                </c:pt>
                <c:pt idx="2">
                  <c:v>-10.599999999999998</c:v>
                </c:pt>
                <c:pt idx="3">
                  <c:v>-9.5999999999999979</c:v>
                </c:pt>
                <c:pt idx="4">
                  <c:v>-7.4000000000000066</c:v>
                </c:pt>
                <c:pt idx="5">
                  <c:v>-8.5999999999999961</c:v>
                </c:pt>
                <c:pt idx="6">
                  <c:v>-9.2000000000000082</c:v>
                </c:pt>
                <c:pt idx="7">
                  <c:v>-8.9999999999999964</c:v>
                </c:pt>
                <c:pt idx="8">
                  <c:v>-10.400000000000009</c:v>
                </c:pt>
                <c:pt idx="9">
                  <c:v>-10.499999999999998</c:v>
                </c:pt>
                <c:pt idx="10">
                  <c:v>-10.400000000000009</c:v>
                </c:pt>
                <c:pt idx="11">
                  <c:v>-8.4000000000000075</c:v>
                </c:pt>
                <c:pt idx="12">
                  <c:v>-3.5999999999999921</c:v>
                </c:pt>
                <c:pt idx="13">
                  <c:v>0.60000000000000053</c:v>
                </c:pt>
                <c:pt idx="14">
                  <c:v>1.4999999999999902</c:v>
                </c:pt>
                <c:pt idx="15">
                  <c:v>-1.0999999999999899</c:v>
                </c:pt>
                <c:pt idx="16">
                  <c:v>1.0000000000000009</c:v>
                </c:pt>
                <c:pt idx="17">
                  <c:v>1.0999999999999899</c:v>
                </c:pt>
                <c:pt idx="18">
                  <c:v>-1.3000000000000012</c:v>
                </c:pt>
                <c:pt idx="19">
                  <c:v>2.7000000000000135</c:v>
                </c:pt>
                <c:pt idx="20">
                  <c:v>1.9000000000000128</c:v>
                </c:pt>
                <c:pt idx="21">
                  <c:v>0.40000000000000036</c:v>
                </c:pt>
                <c:pt idx="22">
                  <c:v>2.0999999999999908</c:v>
                </c:pt>
                <c:pt idx="23">
                  <c:v>2.8000000000000025</c:v>
                </c:pt>
                <c:pt idx="24">
                  <c:v>1.0000000000000009</c:v>
                </c:pt>
                <c:pt idx="25">
                  <c:v>0.80000000000000071</c:v>
                </c:pt>
                <c:pt idx="26">
                  <c:v>3.0999999999999917</c:v>
                </c:pt>
                <c:pt idx="27">
                  <c:v>3.8000000000000034</c:v>
                </c:pt>
                <c:pt idx="28">
                  <c:v>2.7000000000000135</c:v>
                </c:pt>
                <c:pt idx="29">
                  <c:v>3.8000000000000034</c:v>
                </c:pt>
                <c:pt idx="30">
                  <c:v>3.0000000000000027</c:v>
                </c:pt>
                <c:pt idx="31">
                  <c:v>2.2999999999999909</c:v>
                </c:pt>
                <c:pt idx="32">
                  <c:v>4.2999999999999927</c:v>
                </c:pt>
                <c:pt idx="33">
                  <c:v>5.4000000000000048</c:v>
                </c:pt>
                <c:pt idx="34">
                  <c:v>5.8000000000000052</c:v>
                </c:pt>
                <c:pt idx="35">
                  <c:v>6.2000000000000055</c:v>
                </c:pt>
                <c:pt idx="36">
                  <c:v>11.000000000000011</c:v>
                </c:pt>
                <c:pt idx="37">
                  <c:v>10.499999999999998</c:v>
                </c:pt>
                <c:pt idx="38">
                  <c:v>8.6999999999999957</c:v>
                </c:pt>
                <c:pt idx="39">
                  <c:v>7.5999999999999845</c:v>
                </c:pt>
                <c:pt idx="40">
                  <c:v>7.5999999999999845</c:v>
                </c:pt>
                <c:pt idx="41">
                  <c:v>7.2000000000000064</c:v>
                </c:pt>
                <c:pt idx="42">
                  <c:v>7.4999999999999956</c:v>
                </c:pt>
                <c:pt idx="43">
                  <c:v>6.800000000000006</c:v>
                </c:pt>
                <c:pt idx="44">
                  <c:v>4.9000000000000155</c:v>
                </c:pt>
                <c:pt idx="45">
                  <c:v>5.2000000000000046</c:v>
                </c:pt>
                <c:pt idx="46">
                  <c:v>4.2000000000000037</c:v>
                </c:pt>
                <c:pt idx="47">
                  <c:v>2.9000000000000137</c:v>
                </c:pt>
                <c:pt idx="48">
                  <c:v>1.0999999999999899</c:v>
                </c:pt>
                <c:pt idx="49">
                  <c:v>0</c:v>
                </c:pt>
                <c:pt idx="50">
                  <c:v>2.2999999999999909</c:v>
                </c:pt>
                <c:pt idx="51">
                  <c:v>1.6000000000000014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'3.3.10'!$C$7</c:f>
              <c:strCache>
                <c:ptCount val="1"/>
                <c:pt idx="0">
                  <c:v>Private sector (real wage)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'3.3.10'!$C$8:$C$67</c:f>
              <c:numCache>
                <c:formatCode>0.0</c:formatCode>
                <c:ptCount val="60"/>
                <c:pt idx="0">
                  <c:v>-8.3036198131644312</c:v>
                </c:pt>
                <c:pt idx="1">
                  <c:v>-5.7840470244948765</c:v>
                </c:pt>
                <c:pt idx="2">
                  <c:v>-9.9022653280968704</c:v>
                </c:pt>
                <c:pt idx="3">
                  <c:v>-9.1296813490845388</c:v>
                </c:pt>
                <c:pt idx="4">
                  <c:v>-6.8587877573441203</c:v>
                </c:pt>
                <c:pt idx="5">
                  <c:v>-7.3069338372863442</c:v>
                </c:pt>
                <c:pt idx="6">
                  <c:v>-7.8173026726020893</c:v>
                </c:pt>
                <c:pt idx="7">
                  <c:v>-7.654660396786495</c:v>
                </c:pt>
                <c:pt idx="8">
                  <c:v>-9.2114047333763054</c:v>
                </c:pt>
                <c:pt idx="9">
                  <c:v>-9.4226522261557815</c:v>
                </c:pt>
                <c:pt idx="10">
                  <c:v>-8.1327957452709487</c:v>
                </c:pt>
                <c:pt idx="11">
                  <c:v>-6.2296448464920111</c:v>
                </c:pt>
                <c:pt idx="12">
                  <c:v>-2.4021169468656511</c:v>
                </c:pt>
                <c:pt idx="13">
                  <c:v>2.4941145098994033</c:v>
                </c:pt>
                <c:pt idx="14">
                  <c:v>3.2229030585585239</c:v>
                </c:pt>
                <c:pt idx="15">
                  <c:v>8.0708493274506132E-2</c:v>
                </c:pt>
                <c:pt idx="16">
                  <c:v>3.4569640836272342</c:v>
                </c:pt>
                <c:pt idx="17">
                  <c:v>1.5845000735869696</c:v>
                </c:pt>
                <c:pt idx="18">
                  <c:v>-0.48668635349490286</c:v>
                </c:pt>
                <c:pt idx="19">
                  <c:v>3.8569492517333215</c:v>
                </c:pt>
                <c:pt idx="20">
                  <c:v>2.0574079570148562</c:v>
                </c:pt>
                <c:pt idx="21">
                  <c:v>1.4595779035472489</c:v>
                </c:pt>
                <c:pt idx="22">
                  <c:v>2.7729507799618025</c:v>
                </c:pt>
                <c:pt idx="23">
                  <c:v>3.1430767876624133</c:v>
                </c:pt>
                <c:pt idx="25">
                  <c:v>0.97281558590207595</c:v>
                </c:pt>
                <c:pt idx="26">
                  <c:v>3.7455780352639634</c:v>
                </c:pt>
                <c:pt idx="27">
                  <c:v>4.1469620378334016</c:v>
                </c:pt>
                <c:pt idx="28">
                  <c:v>3.5689944185986588</c:v>
                </c:pt>
                <c:pt idx="29">
                  <c:v>5.3950100883143781</c:v>
                </c:pt>
                <c:pt idx="30">
                  <c:v>4.1212084328013265</c:v>
                </c:pt>
                <c:pt idx="31">
                  <c:v>2.8547695674619122</c:v>
                </c:pt>
                <c:pt idx="32">
                  <c:v>4.298814365414505</c:v>
                </c:pt>
                <c:pt idx="33">
                  <c:v>5.8125204965210564</c:v>
                </c:pt>
                <c:pt idx="34">
                  <c:v>4.6895795359048309</c:v>
                </c:pt>
                <c:pt idx="35">
                  <c:v>5.9608285436868025</c:v>
                </c:pt>
                <c:pt idx="36">
                  <c:v>9.0922899106765662</c:v>
                </c:pt>
                <c:pt idx="37">
                  <c:v>7.7074050334399846</c:v>
                </c:pt>
                <c:pt idx="38">
                  <c:v>6.6353805727089821</c:v>
                </c:pt>
                <c:pt idx="39">
                  <c:v>5.79737025718845</c:v>
                </c:pt>
                <c:pt idx="40">
                  <c:v>5.8571655149034063</c:v>
                </c:pt>
                <c:pt idx="41">
                  <c:v>5.8989336596292352</c:v>
                </c:pt>
                <c:pt idx="42">
                  <c:v>5.9159613516527543</c:v>
                </c:pt>
                <c:pt idx="43">
                  <c:v>4.1331268602482263</c:v>
                </c:pt>
                <c:pt idx="44">
                  <c:v>3.0952986430645701</c:v>
                </c:pt>
                <c:pt idx="45">
                  <c:v>4.0760166681967025</c:v>
                </c:pt>
                <c:pt idx="46">
                  <c:v>2.9428279546067637</c:v>
                </c:pt>
                <c:pt idx="47">
                  <c:v>1.8222244494179085</c:v>
                </c:pt>
                <c:pt idx="48">
                  <c:v>1.1296702059210961</c:v>
                </c:pt>
                <c:pt idx="49">
                  <c:v>0.48789993189439773</c:v>
                </c:pt>
                <c:pt idx="50">
                  <c:v>2.4256210583706306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'3.3.10'!$D$7</c:f>
              <c:strCache>
                <c:ptCount val="1"/>
                <c:pt idx="0">
                  <c:v>Public sector (real wage)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'3.3.10'!$D$8:$D$67</c:f>
              <c:numCache>
                <c:formatCode>0.0</c:formatCode>
                <c:ptCount val="60"/>
                <c:pt idx="0">
                  <c:v>-7.9482715792663639</c:v>
                </c:pt>
                <c:pt idx="1">
                  <c:v>-10.797810464926139</c:v>
                </c:pt>
                <c:pt idx="2">
                  <c:v>-12.233916312067484</c:v>
                </c:pt>
                <c:pt idx="3">
                  <c:v>-10.575598833949018</c:v>
                </c:pt>
                <c:pt idx="4">
                  <c:v>-8.0273892591640301</c:v>
                </c:pt>
                <c:pt idx="5">
                  <c:v>-10.92296223055822</c:v>
                </c:pt>
                <c:pt idx="6">
                  <c:v>-12.226392454368762</c:v>
                </c:pt>
                <c:pt idx="7">
                  <c:v>-12.074188844688871</c:v>
                </c:pt>
                <c:pt idx="8">
                  <c:v>-12.512804270960309</c:v>
                </c:pt>
                <c:pt idx="9">
                  <c:v>-12.6562911391927</c:v>
                </c:pt>
                <c:pt idx="10">
                  <c:v>-15.241104047983644</c:v>
                </c:pt>
                <c:pt idx="11">
                  <c:v>-12.473319461610998</c:v>
                </c:pt>
                <c:pt idx="12">
                  <c:v>-6.4275758447935765</c:v>
                </c:pt>
                <c:pt idx="13">
                  <c:v>-4.3881834317639257</c:v>
                </c:pt>
                <c:pt idx="14">
                  <c:v>-3.0745270939720126</c:v>
                </c:pt>
                <c:pt idx="15">
                  <c:v>-4.025815604222382</c:v>
                </c:pt>
                <c:pt idx="16">
                  <c:v>-4.9183208402637231</c:v>
                </c:pt>
                <c:pt idx="17">
                  <c:v>0.46261025904155151</c:v>
                </c:pt>
                <c:pt idx="18">
                  <c:v>-3.539705882607469</c:v>
                </c:pt>
                <c:pt idx="19">
                  <c:v>-1.172549918852539</c:v>
                </c:pt>
                <c:pt idx="20">
                  <c:v>1.4434306230330929</c:v>
                </c:pt>
                <c:pt idx="21">
                  <c:v>-2.3733998668574285</c:v>
                </c:pt>
                <c:pt idx="22">
                  <c:v>0.49482034317753776</c:v>
                </c:pt>
                <c:pt idx="23">
                  <c:v>2.2091790095166708</c:v>
                </c:pt>
                <c:pt idx="25">
                  <c:v>0.1727333826362365</c:v>
                </c:pt>
                <c:pt idx="26">
                  <c:v>1.3751795596411931</c:v>
                </c:pt>
                <c:pt idx="27">
                  <c:v>2.4282092239827469</c:v>
                </c:pt>
                <c:pt idx="28">
                  <c:v>1.2631984261447515</c:v>
                </c:pt>
                <c:pt idx="29">
                  <c:v>0.5353174549633577</c:v>
                </c:pt>
                <c:pt idx="30">
                  <c:v>0.29071246170675469</c:v>
                </c:pt>
                <c:pt idx="31">
                  <c:v>0.97276658028240259</c:v>
                </c:pt>
                <c:pt idx="32">
                  <c:v>5.0184966739713177</c:v>
                </c:pt>
                <c:pt idx="33">
                  <c:v>4.877393125936158</c:v>
                </c:pt>
                <c:pt idx="34">
                  <c:v>8.2909820719466065</c:v>
                </c:pt>
                <c:pt idx="35">
                  <c:v>6.4338186404731657</c:v>
                </c:pt>
                <c:pt idx="36">
                  <c:v>15.861022067603848</c:v>
                </c:pt>
                <c:pt idx="37">
                  <c:v>17.620678287561553</c:v>
                </c:pt>
                <c:pt idx="38">
                  <c:v>14.343238503496059</c:v>
                </c:pt>
                <c:pt idx="39">
                  <c:v>12.537139234259964</c:v>
                </c:pt>
                <c:pt idx="40">
                  <c:v>11.573189393353944</c:v>
                </c:pt>
                <c:pt idx="41">
                  <c:v>10.394178571727352</c:v>
                </c:pt>
                <c:pt idx="42">
                  <c:v>10.912545820217701</c:v>
                </c:pt>
                <c:pt idx="43">
                  <c:v>14.436788725422511</c:v>
                </c:pt>
                <c:pt idx="44">
                  <c:v>9.1169472214542644</c:v>
                </c:pt>
                <c:pt idx="45">
                  <c:v>7.8492376742222314</c:v>
                </c:pt>
                <c:pt idx="46">
                  <c:v>7.2317191957985472</c:v>
                </c:pt>
                <c:pt idx="47">
                  <c:v>5.3162895231190221</c:v>
                </c:pt>
                <c:pt idx="48">
                  <c:v>1.5145554451789556</c:v>
                </c:pt>
                <c:pt idx="49">
                  <c:v>-0.89832566795112756</c:v>
                </c:pt>
                <c:pt idx="50">
                  <c:v>1.5798834610223578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'3.3.10'!$E$7</c:f>
              <c:strCache>
                <c:ptCount val="1"/>
                <c:pt idx="0">
                  <c:v>Nominal wage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'3.3.10'!$A$8:$A$67</c:f>
              <c:numCache>
                <c:formatCode>mm/yyyy</c:formatCode>
                <c:ptCount val="60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  <c:pt idx="47">
                  <c:v>43435</c:v>
                </c:pt>
                <c:pt idx="48">
                  <c:v>43466</c:v>
                </c:pt>
                <c:pt idx="49">
                  <c:v>43497</c:v>
                </c:pt>
                <c:pt idx="50">
                  <c:v>43525</c:v>
                </c:pt>
                <c:pt idx="51">
                  <c:v>43556</c:v>
                </c:pt>
                <c:pt idx="52">
                  <c:v>43586</c:v>
                </c:pt>
                <c:pt idx="53">
                  <c:v>43617</c:v>
                </c:pt>
                <c:pt idx="54">
                  <c:v>43647</c:v>
                </c:pt>
                <c:pt idx="55">
                  <c:v>43678</c:v>
                </c:pt>
                <c:pt idx="56">
                  <c:v>43709</c:v>
                </c:pt>
                <c:pt idx="57">
                  <c:v>43739</c:v>
                </c:pt>
                <c:pt idx="58">
                  <c:v>43770</c:v>
                </c:pt>
                <c:pt idx="59">
                  <c:v>43800</c:v>
                </c:pt>
              </c:numCache>
            </c:numRef>
          </c:cat>
          <c:val>
            <c:numRef>
              <c:f>'3.3.10'!$E$8:$E$67</c:f>
              <c:numCache>
                <c:formatCode>#\ ##0.0</c:formatCode>
                <c:ptCount val="60"/>
                <c:pt idx="0">
                  <c:v>5.2999999999999936</c:v>
                </c:pt>
                <c:pt idx="1">
                  <c:v>8.0999999999999961</c:v>
                </c:pt>
                <c:pt idx="2">
                  <c:v>4.4999999999999929</c:v>
                </c:pt>
                <c:pt idx="3">
                  <c:v>5.2000000000000046</c:v>
                </c:pt>
                <c:pt idx="4">
                  <c:v>7.2000000000000064</c:v>
                </c:pt>
                <c:pt idx="5">
                  <c:v>5.4000000000000048</c:v>
                </c:pt>
                <c:pt idx="6">
                  <c:v>5.0000000000000044</c:v>
                </c:pt>
                <c:pt idx="7">
                  <c:v>5.2999999999999936</c:v>
                </c:pt>
                <c:pt idx="8">
                  <c:v>3.6999999999999922</c:v>
                </c:pt>
                <c:pt idx="9">
                  <c:v>3.400000000000003</c:v>
                </c:pt>
                <c:pt idx="10">
                  <c:v>3.0000000000000027</c:v>
                </c:pt>
                <c:pt idx="11">
                  <c:v>3.400000000000003</c:v>
                </c:pt>
                <c:pt idx="12">
                  <c:v>5.8000000000000052</c:v>
                </c:pt>
                <c:pt idx="13">
                  <c:v>8.6999999999999957</c:v>
                </c:pt>
                <c:pt idx="14">
                  <c:v>8.8999999999999968</c:v>
                </c:pt>
                <c:pt idx="15">
                  <c:v>6.0999999999999943</c:v>
                </c:pt>
                <c:pt idx="16">
                  <c:v>8.4000000000000075</c:v>
                </c:pt>
                <c:pt idx="17">
                  <c:v>8.6999999999999957</c:v>
                </c:pt>
                <c:pt idx="18">
                  <c:v>5.8000000000000052</c:v>
                </c:pt>
                <c:pt idx="19">
                  <c:v>9.6999999999999975</c:v>
                </c:pt>
                <c:pt idx="20">
                  <c:v>8.4999999999999964</c:v>
                </c:pt>
                <c:pt idx="21">
                  <c:v>6.4999999999999947</c:v>
                </c:pt>
                <c:pt idx="22">
                  <c:v>8.0000000000000071</c:v>
                </c:pt>
                <c:pt idx="23">
                  <c:v>8.2999999999999972</c:v>
                </c:pt>
                <c:pt idx="24">
                  <c:v>6.0000000000000053</c:v>
                </c:pt>
                <c:pt idx="25">
                  <c:v>5.4000000000000048</c:v>
                </c:pt>
                <c:pt idx="26">
                  <c:v>7.4999999999999956</c:v>
                </c:pt>
                <c:pt idx="27">
                  <c:v>8.0999999999999961</c:v>
                </c:pt>
                <c:pt idx="28">
                  <c:v>6.899999999999995</c:v>
                </c:pt>
                <c:pt idx="29">
                  <c:v>8.2999999999999972</c:v>
                </c:pt>
                <c:pt idx="30">
                  <c:v>7.0000000000000062</c:v>
                </c:pt>
                <c:pt idx="31">
                  <c:v>5.699999999999994</c:v>
                </c:pt>
                <c:pt idx="32">
                  <c:v>7.4000000000000066</c:v>
                </c:pt>
                <c:pt idx="33">
                  <c:v>8.2999999999999972</c:v>
                </c:pt>
                <c:pt idx="34">
                  <c:v>8.4000000000000075</c:v>
                </c:pt>
                <c:pt idx="35">
                  <c:v>8.8999999999999968</c:v>
                </c:pt>
                <c:pt idx="36">
                  <c:v>13.400000000000013</c:v>
                </c:pt>
                <c:pt idx="37">
                  <c:v>12.9</c:v>
                </c:pt>
                <c:pt idx="38">
                  <c:v>11.299999999999999</c:v>
                </c:pt>
                <c:pt idx="39">
                  <c:v>10.20000000000001</c:v>
                </c:pt>
                <c:pt idx="40">
                  <c:v>10.20000000000001</c:v>
                </c:pt>
                <c:pt idx="41">
                  <c:v>9.6999999999999975</c:v>
                </c:pt>
                <c:pt idx="42">
                  <c:v>10.20000000000001</c:v>
                </c:pt>
                <c:pt idx="43">
                  <c:v>10.099999999999998</c:v>
                </c:pt>
                <c:pt idx="44">
                  <c:v>8.4000000000000075</c:v>
                </c:pt>
                <c:pt idx="45">
                  <c:v>8.8999999999999968</c:v>
                </c:pt>
                <c:pt idx="46">
                  <c:v>8.2000000000000064</c:v>
                </c:pt>
                <c:pt idx="47">
                  <c:v>7.2999999999999954</c:v>
                </c:pt>
                <c:pt idx="48">
                  <c:v>6.0999999999999943</c:v>
                </c:pt>
                <c:pt idx="49">
                  <c:v>5.2000000000000046</c:v>
                </c:pt>
                <c:pt idx="50">
                  <c:v>7.6999999999999957</c:v>
                </c:pt>
                <c:pt idx="51">
                  <c:v>6.899999999999995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422520"/>
        <c:axId val="220422912"/>
      </c:lineChart>
      <c:dateAx>
        <c:axId val="220422520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22912"/>
        <c:crosses val="autoZero"/>
        <c:auto val="1"/>
        <c:lblOffset val="100"/>
        <c:baseTimeUnit val="months"/>
        <c:majorUnit val="12"/>
        <c:majorTimeUnit val="months"/>
      </c:dateAx>
      <c:valAx>
        <c:axId val="2204229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225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1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5280484593099815E-2"/>
          <c:w val="0.90245822339489901"/>
          <c:h val="0.65686989728733214"/>
        </c:manualLayout>
      </c:layout>
      <c:lineChart>
        <c:grouping val="standard"/>
        <c:varyColors val="0"/>
        <c:ser>
          <c:idx val="0"/>
          <c:order val="0"/>
          <c:tx>
            <c:strRef>
              <c:f>'3.3.11'!$B$7</c:f>
              <c:strCache>
                <c:ptCount val="1"/>
                <c:pt idx="0">
                  <c:v>Real disposable money income (old methodology)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'3.3.11'!$A$8:$A$27</c:f>
              <c:numCache>
                <c:formatCode>m/d/yyyy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'3.3.11'!$B$8:$B$27</c:f>
              <c:numCache>
                <c:formatCode>#\ ##0.0</c:formatCode>
                <c:ptCount val="20"/>
                <c:pt idx="0">
                  <c:v>-1.9000000000000017</c:v>
                </c:pt>
                <c:pt idx="1">
                  <c:v>-4.4000000000000039</c:v>
                </c:pt>
                <c:pt idx="2">
                  <c:v>-4.2999999999999927</c:v>
                </c:pt>
                <c:pt idx="3">
                  <c:v>-1.9000000000000017</c:v>
                </c:pt>
                <c:pt idx="4">
                  <c:v>-3.2999999999999918</c:v>
                </c:pt>
                <c:pt idx="5">
                  <c:v>-5.5000000000000053</c:v>
                </c:pt>
                <c:pt idx="6">
                  <c:v>-6.9000000000000057</c:v>
                </c:pt>
                <c:pt idx="7">
                  <c:v>-6.7000000000000064</c:v>
                </c:pt>
                <c:pt idx="8">
                  <c:v>0.29999999999998916</c:v>
                </c:pt>
                <c:pt idx="9">
                  <c:v>-2.200000000000002</c:v>
                </c:pt>
                <c:pt idx="10">
                  <c:v>-1.3000000000000012</c:v>
                </c:pt>
                <c:pt idx="11">
                  <c:v>-1.0999999999999899</c:v>
                </c:pt>
                <c:pt idx="12">
                  <c:v>0.29999999999998916</c:v>
                </c:pt>
                <c:pt idx="13">
                  <c:v>1.2999999999999901</c:v>
                </c:pt>
                <c:pt idx="14">
                  <c:v>-1.5999999999999903</c:v>
                </c:pt>
                <c:pt idx="15">
                  <c:v>-1.1351072899999926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'3.3.11'!$C$7</c:f>
              <c:strCache>
                <c:ptCount val="1"/>
                <c:pt idx="0">
                  <c:v>Real disposable money income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'3.3.11'!$A$8:$A$27</c:f>
              <c:numCache>
                <c:formatCode>m/d/yyyy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'3.3.11'!$C$8:$C$27</c:f>
              <c:numCache>
                <c:formatCode>#\ ##0.0</c:formatCode>
                <c:ptCount val="20"/>
                <c:pt idx="12">
                  <c:v>1.4000000000000001</c:v>
                </c:pt>
                <c:pt idx="13">
                  <c:v>1.0999999999999999</c:v>
                </c:pt>
                <c:pt idx="14">
                  <c:v>0.2</c:v>
                </c:pt>
                <c:pt idx="15">
                  <c:v>-1.9</c:v>
                </c:pt>
                <c:pt idx="16">
                  <c:v>-2.2999999999999998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'3.3.11'!$D$7</c:f>
              <c:strCache>
                <c:ptCount val="1"/>
                <c:pt idx="0">
                  <c:v>Real wage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'3.3.11'!$A$8:$A$27</c:f>
              <c:numCache>
                <c:formatCode>m/d/yyyy</c:formatCode>
                <c:ptCount val="20"/>
                <c:pt idx="0">
                  <c:v>42064</c:v>
                </c:pt>
                <c:pt idx="1">
                  <c:v>42156</c:v>
                </c:pt>
                <c:pt idx="2">
                  <c:v>42248</c:v>
                </c:pt>
                <c:pt idx="3">
                  <c:v>42339</c:v>
                </c:pt>
                <c:pt idx="4">
                  <c:v>42430</c:v>
                </c:pt>
                <c:pt idx="5">
                  <c:v>42522</c:v>
                </c:pt>
                <c:pt idx="6">
                  <c:v>42614</c:v>
                </c:pt>
                <c:pt idx="7">
                  <c:v>42705</c:v>
                </c:pt>
                <c:pt idx="8">
                  <c:v>42795</c:v>
                </c:pt>
                <c:pt idx="9">
                  <c:v>42887</c:v>
                </c:pt>
                <c:pt idx="10">
                  <c:v>42979</c:v>
                </c:pt>
                <c:pt idx="11">
                  <c:v>43070</c:v>
                </c:pt>
                <c:pt idx="12">
                  <c:v>43160</c:v>
                </c:pt>
                <c:pt idx="13">
                  <c:v>43252</c:v>
                </c:pt>
                <c:pt idx="14">
                  <c:v>43344</c:v>
                </c:pt>
                <c:pt idx="15">
                  <c:v>43435</c:v>
                </c:pt>
                <c:pt idx="16">
                  <c:v>43525</c:v>
                </c:pt>
                <c:pt idx="17">
                  <c:v>43617</c:v>
                </c:pt>
                <c:pt idx="18">
                  <c:v>43709</c:v>
                </c:pt>
                <c:pt idx="19">
                  <c:v>43800</c:v>
                </c:pt>
              </c:numCache>
            </c:numRef>
          </c:cat>
          <c:val>
            <c:numRef>
              <c:f>'3.3.11'!$D$8:$D$27</c:f>
              <c:numCache>
                <c:formatCode>#\ ##0.0</c:formatCode>
                <c:ptCount val="20"/>
                <c:pt idx="0">
                  <c:v>-8.9999999999999964</c:v>
                </c:pt>
                <c:pt idx="1">
                  <c:v>-8.4999999999999964</c:v>
                </c:pt>
                <c:pt idx="2">
                  <c:v>-9.4999999999999964</c:v>
                </c:pt>
                <c:pt idx="3">
                  <c:v>-9.7999999999999972</c:v>
                </c:pt>
                <c:pt idx="4">
                  <c:v>-0.59999999999998943</c:v>
                </c:pt>
                <c:pt idx="5">
                  <c:v>0.29999999999998916</c:v>
                </c:pt>
                <c:pt idx="6">
                  <c:v>1.2000000000000011</c:v>
                </c:pt>
                <c:pt idx="7">
                  <c:v>1.8000000000000016</c:v>
                </c:pt>
                <c:pt idx="8">
                  <c:v>1.8000000000000016</c:v>
                </c:pt>
                <c:pt idx="9">
                  <c:v>3.400000000000003</c:v>
                </c:pt>
                <c:pt idx="10">
                  <c:v>3.0999999999999917</c:v>
                </c:pt>
                <c:pt idx="11">
                  <c:v>5.9000000000000163</c:v>
                </c:pt>
                <c:pt idx="12">
                  <c:v>10.20000000000001</c:v>
                </c:pt>
                <c:pt idx="13">
                  <c:v>7.5999999999999845</c:v>
                </c:pt>
                <c:pt idx="14">
                  <c:v>6.2999999999999945</c:v>
                </c:pt>
                <c:pt idx="15">
                  <c:v>4.0999999999999925</c:v>
                </c:pt>
                <c:pt idx="16">
                  <c:v>0.40000000000000036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0417032"/>
        <c:axId val="220420952"/>
      </c:lineChart>
      <c:dateAx>
        <c:axId val="22041703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20952"/>
        <c:crosses val="autoZero"/>
        <c:auto val="1"/>
        <c:lblOffset val="100"/>
        <c:baseTimeUnit val="months"/>
        <c:majorUnit val="12"/>
        <c:majorTimeUnit val="months"/>
      </c:dateAx>
      <c:valAx>
        <c:axId val="2204209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170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1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1799325710935206E-2"/>
          <c:y val="3.7472601584892934E-2"/>
          <c:w val="0.90423849311052473"/>
          <c:h val="0.5531179396391839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'3.3.12'!$B$7</c:f>
              <c:strCache>
                <c:ptCount val="1"/>
                <c:pt idx="0">
                  <c:v>Labour remuneration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'3.3.12'!$B$8:$B$15</c:f>
              <c:numCache>
                <c:formatCode>#\ ##0.0</c:formatCode>
                <c:ptCount val="8"/>
                <c:pt idx="0">
                  <c:v>5.2409828246144148</c:v>
                </c:pt>
                <c:pt idx="1">
                  <c:v>6.0089492387310317</c:v>
                </c:pt>
                <c:pt idx="2">
                  <c:v>5.4725369299114508</c:v>
                </c:pt>
                <c:pt idx="3">
                  <c:v>4.2534726468504402</c:v>
                </c:pt>
                <c:pt idx="4">
                  <c:v>-0.1338863132960193</c:v>
                </c:pt>
              </c:numCache>
            </c:numRef>
          </c:val>
        </c:ser>
        <c:ser>
          <c:idx val="1"/>
          <c:order val="1"/>
          <c:tx>
            <c:strRef>
              <c:f>'3.3.12'!$C$7</c:f>
              <c:strCache>
                <c:ptCount val="1"/>
                <c:pt idx="0">
                  <c:v>Entrepreneurial income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'3.3.12'!$C$8:$C$15</c:f>
              <c:numCache>
                <c:formatCode>#\ ##0.0</c:formatCode>
                <c:ptCount val="8"/>
                <c:pt idx="0">
                  <c:v>0.16073583069263436</c:v>
                </c:pt>
                <c:pt idx="1">
                  <c:v>0.10394878858936907</c:v>
                </c:pt>
                <c:pt idx="2">
                  <c:v>0.61423951423814283</c:v>
                </c:pt>
                <c:pt idx="3">
                  <c:v>-0.17780946690653493</c:v>
                </c:pt>
                <c:pt idx="4">
                  <c:v>-0.22497127984358484</c:v>
                </c:pt>
              </c:numCache>
            </c:numRef>
          </c:val>
        </c:ser>
        <c:ser>
          <c:idx val="2"/>
          <c:order val="2"/>
          <c:tx>
            <c:strRef>
              <c:f>'3.3.12'!$D$7</c:f>
              <c:strCache>
                <c:ptCount val="1"/>
                <c:pt idx="0">
                  <c:v>Social benefits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'3.3.12'!$D$8:$D$15</c:f>
              <c:numCache>
                <c:formatCode>#\ ##0.0</c:formatCode>
                <c:ptCount val="8"/>
                <c:pt idx="0">
                  <c:v>-1.9535352968751734</c:v>
                </c:pt>
                <c:pt idx="1">
                  <c:v>1.0090763071790343</c:v>
                </c:pt>
                <c:pt idx="2">
                  <c:v>2.1390738385684976E-2</c:v>
                </c:pt>
                <c:pt idx="3">
                  <c:v>0.16957029713349978</c:v>
                </c:pt>
                <c:pt idx="4">
                  <c:v>-0.34082863610834208</c:v>
                </c:pt>
              </c:numCache>
            </c:numRef>
          </c:val>
        </c:ser>
        <c:ser>
          <c:idx val="3"/>
          <c:order val="3"/>
          <c:tx>
            <c:strRef>
              <c:f>'3.3.12'!$E$7</c:f>
              <c:strCache>
                <c:ptCount val="1"/>
                <c:pt idx="0">
                  <c:v>Property income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'3.3.12'!$E$8:$E$15</c:f>
              <c:numCache>
                <c:formatCode>#\ ##0.0</c:formatCode>
                <c:ptCount val="8"/>
                <c:pt idx="0">
                  <c:v>-0.16189639061621997</c:v>
                </c:pt>
                <c:pt idx="1">
                  <c:v>-0.1366636622215246</c:v>
                </c:pt>
                <c:pt idx="2">
                  <c:v>3.0635058548541235E-3</c:v>
                </c:pt>
                <c:pt idx="3">
                  <c:v>9.0172196439146465E-2</c:v>
                </c:pt>
                <c:pt idx="4">
                  <c:v>-0.35658935757868832</c:v>
                </c:pt>
              </c:numCache>
            </c:numRef>
          </c:val>
        </c:ser>
        <c:ser>
          <c:idx val="4"/>
          <c:order val="4"/>
          <c:tx>
            <c:strRef>
              <c:f>'3.3.12'!$F$7</c:f>
              <c:strCache>
                <c:ptCount val="1"/>
                <c:pt idx="0">
                  <c:v>Other earnings (including undisclosed)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'3.3.12'!$F$8:$F$15</c:f>
              <c:numCache>
                <c:formatCode>#\ ##0.0</c:formatCode>
                <c:ptCount val="8"/>
                <c:pt idx="0">
                  <c:v>-0.78863025667000108</c:v>
                </c:pt>
                <c:pt idx="1">
                  <c:v>-4.9829728850835391</c:v>
                </c:pt>
                <c:pt idx="2">
                  <c:v>-4.9984939897866498</c:v>
                </c:pt>
                <c:pt idx="3">
                  <c:v>-4.8678403630933174</c:v>
                </c:pt>
                <c:pt idx="4">
                  <c:v>-1.1633546689655079</c:v>
                </c:pt>
              </c:numCache>
            </c:numRef>
          </c:val>
        </c:ser>
        <c:ser>
          <c:idx val="5"/>
          <c:order val="5"/>
          <c:tx>
            <c:strRef>
              <c:f>'3.3.12'!$G$7</c:f>
              <c:strCache>
                <c:ptCount val="1"/>
                <c:pt idx="0">
                  <c:v>Mandatory payments and contributions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'3.3.12'!$G$8:$G$15</c:f>
              <c:numCache>
                <c:formatCode>#\ ##0.0</c:formatCode>
                <c:ptCount val="8"/>
                <c:pt idx="0">
                  <c:v>-1.1517765814050573</c:v>
                </c:pt>
                <c:pt idx="1">
                  <c:v>-0.88180228423330298</c:v>
                </c:pt>
                <c:pt idx="2">
                  <c:v>-0.87808052567760198</c:v>
                </c:pt>
                <c:pt idx="3">
                  <c:v>-1.37934627095744</c:v>
                </c:pt>
                <c:pt idx="4">
                  <c:v>-5.6798029748285489E-2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20418992"/>
        <c:axId val="220417816"/>
      </c:barChart>
      <c:lineChart>
        <c:grouping val="standard"/>
        <c:varyColors val="0"/>
        <c:ser>
          <c:idx val="6"/>
          <c:order val="6"/>
          <c:tx>
            <c:strRef>
              <c:f>'3.3.12'!$H$7</c:f>
              <c:strCache>
                <c:ptCount val="1"/>
                <c:pt idx="0">
                  <c:v>Real disposable money income, %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'3.3.12'!$A$8:$A$15</c:f>
              <c:numCache>
                <c:formatCode>m/d/yyyy</c:formatCode>
                <c:ptCount val="8"/>
                <c:pt idx="0">
                  <c:v>43160</c:v>
                </c:pt>
                <c:pt idx="1">
                  <c:v>43252</c:v>
                </c:pt>
                <c:pt idx="2">
                  <c:v>43344</c:v>
                </c:pt>
                <c:pt idx="3">
                  <c:v>43435</c:v>
                </c:pt>
                <c:pt idx="4">
                  <c:v>43525</c:v>
                </c:pt>
                <c:pt idx="5">
                  <c:v>43617</c:v>
                </c:pt>
                <c:pt idx="6">
                  <c:v>43709</c:v>
                </c:pt>
                <c:pt idx="7">
                  <c:v>43800</c:v>
                </c:pt>
              </c:numCache>
            </c:numRef>
          </c:cat>
          <c:val>
            <c:numRef>
              <c:f>'3.3.12'!$H$8:$H$15</c:f>
              <c:numCache>
                <c:formatCode>#\ ##0.0</c:formatCode>
                <c:ptCount val="8"/>
                <c:pt idx="0">
                  <c:v>1.3458801297406175</c:v>
                </c:pt>
                <c:pt idx="1">
                  <c:v>1.1205355029610731</c:v>
                </c:pt>
                <c:pt idx="2">
                  <c:v>0.23465617292586227</c:v>
                </c:pt>
                <c:pt idx="3">
                  <c:v>-1.9117809605342155</c:v>
                </c:pt>
                <c:pt idx="4">
                  <c:v>-2.276428285540455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417424"/>
        <c:axId val="220418600"/>
      </c:lineChart>
      <c:dateAx>
        <c:axId val="2204189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rgbClr val="D9D9D9"/>
              </a:solidFill>
              <a:round/>
            </a:ln>
            <a:effectLst/>
          </c:spPr>
        </c:minorGridlines>
        <c:numFmt formatCode="yyyy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17816"/>
        <c:crosses val="autoZero"/>
        <c:auto val="1"/>
        <c:lblOffset val="100"/>
        <c:baseTimeUnit val="months"/>
        <c:majorUnit val="1"/>
        <c:majorTimeUnit val="years"/>
      </c:dateAx>
      <c:valAx>
        <c:axId val="22041781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18992"/>
        <c:crosses val="autoZero"/>
        <c:crossBetween val="between"/>
        <c:majorUnit val="5"/>
      </c:valAx>
      <c:valAx>
        <c:axId val="220418600"/>
        <c:scaling>
          <c:orientation val="minMax"/>
          <c:max val="10"/>
          <c:min val="-10"/>
        </c:scaling>
        <c:delete val="1"/>
        <c:axPos val="r"/>
        <c:numFmt formatCode="#,##0" sourceLinked="0"/>
        <c:majorTickMark val="out"/>
        <c:minorTickMark val="none"/>
        <c:tickLblPos val="nextTo"/>
        <c:crossAx val="220417424"/>
        <c:crosses val="max"/>
        <c:crossBetween val="between"/>
      </c:valAx>
      <c:dateAx>
        <c:axId val="22041742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2041860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732081436519981"/>
          <c:w val="1"/>
          <c:h val="0.326791856348002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9.0322458270106237E-2"/>
          <c:w val="0.90245822339489901"/>
          <c:h val="0.62607865452706124"/>
        </c:manualLayout>
      </c:layout>
      <c:lineChart>
        <c:grouping val="standard"/>
        <c:varyColors val="0"/>
        <c:ser>
          <c:idx val="0"/>
          <c:order val="0"/>
          <c:tx>
            <c:strRef>
              <c:f>'3.3.13'!$C$7</c:f>
              <c:strCache>
                <c:ptCount val="1"/>
                <c:pt idx="0">
                  <c:v>12-month moving sum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'3.3.13'!$B$8:$B$166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'3.3.13'!$C$8:$C$166</c:f>
              <c:numCache>
                <c:formatCode>0.0</c:formatCode>
                <c:ptCount val="159"/>
                <c:pt idx="0">
                  <c:v>3.0674299440000001</c:v>
                </c:pt>
                <c:pt idx="1">
                  <c:v>3.109759221</c:v>
                </c:pt>
                <c:pt idx="2">
                  <c:v>3.2224898979999996</c:v>
                </c:pt>
                <c:pt idx="3">
                  <c:v>3.3048477838000005</c:v>
                </c:pt>
                <c:pt idx="4">
                  <c:v>3.3940645028000005</c:v>
                </c:pt>
                <c:pt idx="5">
                  <c:v>3.4863585320000001</c:v>
                </c:pt>
                <c:pt idx="6">
                  <c:v>3.5546507239</c:v>
                </c:pt>
                <c:pt idx="7">
                  <c:v>3.6395616660000001</c:v>
                </c:pt>
                <c:pt idx="8">
                  <c:v>3.6789019600000001</c:v>
                </c:pt>
                <c:pt idx="9">
                  <c:v>3.5661677709999999</c:v>
                </c:pt>
                <c:pt idx="10">
                  <c:v>3.7367518909999999</c:v>
                </c:pt>
                <c:pt idx="11">
                  <c:v>3.8005840310000001</c:v>
                </c:pt>
                <c:pt idx="12">
                  <c:v>3.791246884</c:v>
                </c:pt>
                <c:pt idx="13">
                  <c:v>3.8641023089999997</c:v>
                </c:pt>
                <c:pt idx="14">
                  <c:v>3.8845267159999999</c:v>
                </c:pt>
                <c:pt idx="15">
                  <c:v>4.0002431110000005</c:v>
                </c:pt>
                <c:pt idx="16">
                  <c:v>4.0799580869999996</c:v>
                </c:pt>
                <c:pt idx="17">
                  <c:v>4.2015445439999999</c:v>
                </c:pt>
                <c:pt idx="18">
                  <c:v>4.2999259959999998</c:v>
                </c:pt>
                <c:pt idx="19">
                  <c:v>4.3036742729999995</c:v>
                </c:pt>
                <c:pt idx="20">
                  <c:v>4.3329485809999992</c:v>
                </c:pt>
                <c:pt idx="21">
                  <c:v>4.7874841260000007</c:v>
                </c:pt>
                <c:pt idx="22">
                  <c:v>4.8408522879999998</c:v>
                </c:pt>
                <c:pt idx="23">
                  <c:v>5.6367148180000006</c:v>
                </c:pt>
                <c:pt idx="24">
                  <c:v>5.8145510409999996</c:v>
                </c:pt>
                <c:pt idx="25">
                  <c:v>5.8645133549999997</c:v>
                </c:pt>
                <c:pt idx="26">
                  <c:v>5.8959021309999997</c:v>
                </c:pt>
                <c:pt idx="27">
                  <c:v>6.0356849099999996</c:v>
                </c:pt>
                <c:pt idx="28">
                  <c:v>6.2851275500000003</c:v>
                </c:pt>
                <c:pt idx="29">
                  <c:v>6.5964811149999996</c:v>
                </c:pt>
                <c:pt idx="30">
                  <c:v>6.7569989230000003</c:v>
                </c:pt>
                <c:pt idx="31">
                  <c:v>6.9309354770000002</c:v>
                </c:pt>
                <c:pt idx="32">
                  <c:v>6.5932078149999995</c:v>
                </c:pt>
                <c:pt idx="33">
                  <c:v>6.1116846779999996</c:v>
                </c:pt>
                <c:pt idx="34">
                  <c:v>5.692175239</c:v>
                </c:pt>
                <c:pt idx="35">
                  <c:v>3.892859466</c:v>
                </c:pt>
                <c:pt idx="36">
                  <c:v>3.2104308079999999</c:v>
                </c:pt>
                <c:pt idx="37">
                  <c:v>3.0033719409999997</c:v>
                </c:pt>
                <c:pt idx="38">
                  <c:v>3.008598294</c:v>
                </c:pt>
                <c:pt idx="39">
                  <c:v>2.8245144719999997</c:v>
                </c:pt>
                <c:pt idx="40">
                  <c:v>2.7073550900000001</c:v>
                </c:pt>
                <c:pt idx="41">
                  <c:v>2.2940165270000001</c:v>
                </c:pt>
                <c:pt idx="42">
                  <c:v>2.0159456229999999</c:v>
                </c:pt>
                <c:pt idx="43">
                  <c:v>1.9454019920000001</c:v>
                </c:pt>
                <c:pt idx="44">
                  <c:v>2.2741966040000001</c:v>
                </c:pt>
                <c:pt idx="45">
                  <c:v>2.6197233560000002</c:v>
                </c:pt>
                <c:pt idx="46">
                  <c:v>2.9521908560000001</c:v>
                </c:pt>
                <c:pt idx="47">
                  <c:v>4.2834846759999996</c:v>
                </c:pt>
                <c:pt idx="48">
                  <c:v>4.9298713340000004</c:v>
                </c:pt>
                <c:pt idx="49">
                  <c:v>5.1999627419999994</c:v>
                </c:pt>
                <c:pt idx="50">
                  <c:v>5.3925000380000006</c:v>
                </c:pt>
                <c:pt idx="51">
                  <c:v>5.5521043209999998</c:v>
                </c:pt>
                <c:pt idx="52">
                  <c:v>5.4281269810000001</c:v>
                </c:pt>
                <c:pt idx="53">
                  <c:v>5.4061063240000005</c:v>
                </c:pt>
                <c:pt idx="54">
                  <c:v>5.7067220900000004</c:v>
                </c:pt>
                <c:pt idx="55">
                  <c:v>5.7601750789999997</c:v>
                </c:pt>
                <c:pt idx="56">
                  <c:v>5.8648713619999997</c:v>
                </c:pt>
                <c:pt idx="57">
                  <c:v>5.9813504670000004</c:v>
                </c:pt>
                <c:pt idx="58">
                  <c:v>6.187732606</c:v>
                </c:pt>
                <c:pt idx="59">
                  <c:v>6.0776661029999994</c:v>
                </c:pt>
                <c:pt idx="60">
                  <c:v>6.3013532020000005</c:v>
                </c:pt>
                <c:pt idx="61">
                  <c:v>6.4185531689999999</c:v>
                </c:pt>
                <c:pt idx="62">
                  <c:v>6.5963072289999998</c:v>
                </c:pt>
                <c:pt idx="63">
                  <c:v>6.8019154940000002</c:v>
                </c:pt>
                <c:pt idx="64">
                  <c:v>7.2356068230000004</c:v>
                </c:pt>
                <c:pt idx="65">
                  <c:v>7.414144566</c:v>
                </c:pt>
                <c:pt idx="66">
                  <c:v>7.3999308160000004</c:v>
                </c:pt>
                <c:pt idx="67">
                  <c:v>7.4740209630000001</c:v>
                </c:pt>
                <c:pt idx="68">
                  <c:v>7.1940188529999993</c:v>
                </c:pt>
                <c:pt idx="69">
                  <c:v>7.3224846110000001</c:v>
                </c:pt>
                <c:pt idx="70">
                  <c:v>7.4818146859999999</c:v>
                </c:pt>
                <c:pt idx="71">
                  <c:v>7.245580157</c:v>
                </c:pt>
                <c:pt idx="72">
                  <c:v>7.3839274469999996</c:v>
                </c:pt>
                <c:pt idx="73">
                  <c:v>7.4996841420000004</c:v>
                </c:pt>
                <c:pt idx="74">
                  <c:v>7.4503738089999993</c:v>
                </c:pt>
                <c:pt idx="75">
                  <c:v>7.3275148579999998</c:v>
                </c:pt>
                <c:pt idx="76">
                  <c:v>7.0788387229999996</c:v>
                </c:pt>
                <c:pt idx="77">
                  <c:v>7.0571029139999997</c:v>
                </c:pt>
                <c:pt idx="78">
                  <c:v>7.1296248649999994</c:v>
                </c:pt>
                <c:pt idx="79">
                  <c:v>7.3013889269999996</c:v>
                </c:pt>
                <c:pt idx="80">
                  <c:v>7.930467932</c:v>
                </c:pt>
                <c:pt idx="81">
                  <c:v>7.8273046649999998</c:v>
                </c:pt>
                <c:pt idx="82">
                  <c:v>7.8191649129999998</c:v>
                </c:pt>
                <c:pt idx="83">
                  <c:v>7.7164452250000002</c:v>
                </c:pt>
                <c:pt idx="84">
                  <c:v>7.5230034020000005</c:v>
                </c:pt>
                <c:pt idx="85">
                  <c:v>7.3771790020000001</c:v>
                </c:pt>
                <c:pt idx="86">
                  <c:v>7.0774306070000002</c:v>
                </c:pt>
                <c:pt idx="87">
                  <c:v>6.9405252499999994</c:v>
                </c:pt>
                <c:pt idx="88">
                  <c:v>7.020406468</c:v>
                </c:pt>
                <c:pt idx="89">
                  <c:v>6.9072120960000003</c:v>
                </c:pt>
                <c:pt idx="90">
                  <c:v>6.8675787240000004</c:v>
                </c:pt>
                <c:pt idx="91">
                  <c:v>6.7917712479999999</c:v>
                </c:pt>
                <c:pt idx="92">
                  <c:v>6.7674014140000001</c:v>
                </c:pt>
                <c:pt idx="93">
                  <c:v>6.7350045440000006</c:v>
                </c:pt>
                <c:pt idx="94">
                  <c:v>6.5748196980000007</c:v>
                </c:pt>
                <c:pt idx="95">
                  <c:v>6.5416237659999998</c:v>
                </c:pt>
                <c:pt idx="96">
                  <c:v>6.4430426150000004</c:v>
                </c:pt>
                <c:pt idx="97">
                  <c:v>6.1347127959999996</c:v>
                </c:pt>
                <c:pt idx="98">
                  <c:v>6.2695982099999998</c:v>
                </c:pt>
                <c:pt idx="99">
                  <c:v>6.4440955889999998</c:v>
                </c:pt>
                <c:pt idx="100">
                  <c:v>6.5328818879999995</c:v>
                </c:pt>
                <c:pt idx="101">
                  <c:v>7.0738469950000002</c:v>
                </c:pt>
                <c:pt idx="102">
                  <c:v>6.9404834639999997</c:v>
                </c:pt>
                <c:pt idx="103">
                  <c:v>6.8380639309999998</c:v>
                </c:pt>
                <c:pt idx="104">
                  <c:v>6.163375426</c:v>
                </c:pt>
                <c:pt idx="105">
                  <c:v>5.8406994450000003</c:v>
                </c:pt>
                <c:pt idx="106">
                  <c:v>5.7346971139999994</c:v>
                </c:pt>
                <c:pt idx="107">
                  <c:v>5.9027316939999999</c:v>
                </c:pt>
                <c:pt idx="108">
                  <c:v>5.2181894160000004</c:v>
                </c:pt>
                <c:pt idx="109">
                  <c:v>6.1064417110000004</c:v>
                </c:pt>
                <c:pt idx="110">
                  <c:v>7.1490235389999999</c:v>
                </c:pt>
                <c:pt idx="111">
                  <c:v>7.7856746300000008</c:v>
                </c:pt>
                <c:pt idx="112">
                  <c:v>7.9113538620000003</c:v>
                </c:pt>
                <c:pt idx="113">
                  <c:v>7.5832022829999994</c:v>
                </c:pt>
                <c:pt idx="114">
                  <c:v>7.5588325160000007</c:v>
                </c:pt>
                <c:pt idx="115">
                  <c:v>7.1053841069999999</c:v>
                </c:pt>
                <c:pt idx="116">
                  <c:v>7.5530291979999999</c:v>
                </c:pt>
                <c:pt idx="117">
                  <c:v>8.3928820959999992</c:v>
                </c:pt>
                <c:pt idx="118">
                  <c:v>8.666762211</c:v>
                </c:pt>
                <c:pt idx="119">
                  <c:v>8.4216741759999998</c:v>
                </c:pt>
                <c:pt idx="120">
                  <c:v>8.9262131109999991</c:v>
                </c:pt>
                <c:pt idx="121">
                  <c:v>8.462560581</c:v>
                </c:pt>
                <c:pt idx="122">
                  <c:v>8.416947845000001</c:v>
                </c:pt>
                <c:pt idx="123">
                  <c:v>8.1853365320000009</c:v>
                </c:pt>
                <c:pt idx="124">
                  <c:v>8.0427899739999997</c:v>
                </c:pt>
                <c:pt idx="125">
                  <c:v>8.8415160030000006</c:v>
                </c:pt>
                <c:pt idx="126">
                  <c:v>8.7050861679999993</c:v>
                </c:pt>
                <c:pt idx="127">
                  <c:v>9.5333116990000004</c:v>
                </c:pt>
                <c:pt idx="128">
                  <c:v>10.142965991999999</c:v>
                </c:pt>
                <c:pt idx="129">
                  <c:v>9.886866315999999</c:v>
                </c:pt>
                <c:pt idx="130">
                  <c:v>10.108732782999999</c:v>
                </c:pt>
                <c:pt idx="131">
                  <c:v>11.587706379</c:v>
                </c:pt>
                <c:pt idx="132">
                  <c:v>12.218433925999999</c:v>
                </c:pt>
                <c:pt idx="133">
                  <c:v>12.223077521999999</c:v>
                </c:pt>
                <c:pt idx="134">
                  <c:v>11.4613204215</c:v>
                </c:pt>
                <c:pt idx="135">
                  <c:v>11.208297130499998</c:v>
                </c:pt>
                <c:pt idx="136">
                  <c:v>11.272522759499999</c:v>
                </c:pt>
                <c:pt idx="137">
                  <c:v>10.8424720305</c:v>
                </c:pt>
                <c:pt idx="138">
                  <c:v>11.1406616855</c:v>
                </c:pt>
                <c:pt idx="139">
                  <c:v>10.9780810895</c:v>
                </c:pt>
                <c:pt idx="140">
                  <c:v>10.779543800499999</c:v>
                </c:pt>
                <c:pt idx="141">
                  <c:v>11.006086489099999</c:v>
                </c:pt>
                <c:pt idx="142">
                  <c:v>10.956064464499999</c:v>
                </c:pt>
                <c:pt idx="143">
                  <c:v>10.2980547655</c:v>
                </c:pt>
                <c:pt idx="144">
                  <c:v>10.368264353500001</c:v>
                </c:pt>
                <c:pt idx="145">
                  <c:v>10.3884323275</c:v>
                </c:pt>
                <c:pt idx="146">
                  <c:v>10.439985871000001</c:v>
                </c:pt>
                <c:pt idx="147">
                  <c:v>10.639767126000001</c:v>
                </c:pt>
                <c:pt idx="148">
                  <c:v>11.181051614999999</c:v>
                </c:pt>
                <c:pt idx="149">
                  <c:v>11.726365976999999</c:v>
                </c:pt>
                <c:pt idx="150">
                  <c:v>12.309344435000002</c:v>
                </c:pt>
                <c:pt idx="151">
                  <c:v>12.509792967999999</c:v>
                </c:pt>
                <c:pt idx="152">
                  <c:v>13.086478967</c:v>
                </c:pt>
                <c:pt idx="153">
                  <c:v>13.400400970699998</c:v>
                </c:pt>
                <c:pt idx="154">
                  <c:v>13.748124654</c:v>
                </c:pt>
                <c:pt idx="155">
                  <c:v>13.797162645</c:v>
                </c:pt>
                <c:pt idx="156">
                  <c:v>14.008734694000001</c:v>
                </c:pt>
                <c:pt idx="157">
                  <c:v>14.529766469</c:v>
                </c:pt>
                <c:pt idx="158">
                  <c:v>15.127261297999999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0419384"/>
        <c:axId val="221554984"/>
      </c:lineChart>
      <c:lineChart>
        <c:grouping val="standard"/>
        <c:varyColors val="0"/>
        <c:ser>
          <c:idx val="1"/>
          <c:order val="1"/>
          <c:tx>
            <c:strRef>
              <c:f>'3.3.13'!$D$7</c:f>
              <c:strCache>
                <c:ptCount val="1"/>
                <c:pt idx="0">
                  <c:v>Reporting month (right-hand scale)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'3.3.13'!$B$8:$B$166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39173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'3.3.13'!$D$8:$D$166</c:f>
              <c:numCache>
                <c:formatCode>0.0</c:formatCode>
                <c:ptCount val="159"/>
                <c:pt idx="0">
                  <c:v>329.556625</c:v>
                </c:pt>
                <c:pt idx="1">
                  <c:v>272.77321000000001</c:v>
                </c:pt>
                <c:pt idx="2">
                  <c:v>291.38205799999997</c:v>
                </c:pt>
                <c:pt idx="3">
                  <c:v>309.456503</c:v>
                </c:pt>
                <c:pt idx="4">
                  <c:v>311.69855100000001</c:v>
                </c:pt>
                <c:pt idx="5">
                  <c:v>317.947204</c:v>
                </c:pt>
                <c:pt idx="6">
                  <c:v>319.81822699999998</c:v>
                </c:pt>
                <c:pt idx="7">
                  <c:v>352.45231899999999</c:v>
                </c:pt>
                <c:pt idx="8">
                  <c:v>369.27120600000001</c:v>
                </c:pt>
                <c:pt idx="9">
                  <c:v>170.35502700000001</c:v>
                </c:pt>
                <c:pt idx="10">
                  <c:v>439.50486699999999</c:v>
                </c:pt>
                <c:pt idx="11">
                  <c:v>316.36823399999997</c:v>
                </c:pt>
                <c:pt idx="12">
                  <c:v>320.21947799999998</c:v>
                </c:pt>
                <c:pt idx="13">
                  <c:v>345.62863499999997</c:v>
                </c:pt>
                <c:pt idx="14">
                  <c:v>311.806465</c:v>
                </c:pt>
                <c:pt idx="15">
                  <c:v>425.17289799999998</c:v>
                </c:pt>
                <c:pt idx="16">
                  <c:v>391.41352699999999</c:v>
                </c:pt>
                <c:pt idx="17">
                  <c:v>439.533661</c:v>
                </c:pt>
                <c:pt idx="18">
                  <c:v>418.199679</c:v>
                </c:pt>
                <c:pt idx="19">
                  <c:v>356.20059600000002</c:v>
                </c:pt>
                <c:pt idx="20">
                  <c:v>398.54551400000003</c:v>
                </c:pt>
                <c:pt idx="21">
                  <c:v>624.89057200000002</c:v>
                </c:pt>
                <c:pt idx="22">
                  <c:v>492.87302899999997</c:v>
                </c:pt>
                <c:pt idx="23">
                  <c:v>1112.2307639999999</c:v>
                </c:pt>
                <c:pt idx="24">
                  <c:v>498.055701</c:v>
                </c:pt>
                <c:pt idx="25">
                  <c:v>395.59094900000002</c:v>
                </c:pt>
                <c:pt idx="26">
                  <c:v>343.19524100000001</c:v>
                </c:pt>
                <c:pt idx="27">
                  <c:v>564.95567700000004</c:v>
                </c:pt>
                <c:pt idx="28">
                  <c:v>640.85616700000003</c:v>
                </c:pt>
                <c:pt idx="29">
                  <c:v>750.88722600000006</c:v>
                </c:pt>
                <c:pt idx="30">
                  <c:v>578.71748700000001</c:v>
                </c:pt>
                <c:pt idx="31">
                  <c:v>530.13715000000002</c:v>
                </c:pt>
                <c:pt idx="32">
                  <c:v>60.817852000000002</c:v>
                </c:pt>
                <c:pt idx="33">
                  <c:v>143.367435</c:v>
                </c:pt>
                <c:pt idx="34">
                  <c:v>73.363590000000002</c:v>
                </c:pt>
                <c:pt idx="35">
                  <c:v>-687.08500900000001</c:v>
                </c:pt>
                <c:pt idx="36">
                  <c:v>-184.37295700000001</c:v>
                </c:pt>
                <c:pt idx="37">
                  <c:v>188.532082</c:v>
                </c:pt>
                <c:pt idx="38">
                  <c:v>348.42159400000003</c:v>
                </c:pt>
                <c:pt idx="39">
                  <c:v>380.87185499999998</c:v>
                </c:pt>
                <c:pt idx="40">
                  <c:v>523.69678499999998</c:v>
                </c:pt>
                <c:pt idx="41">
                  <c:v>337.54866299999998</c:v>
                </c:pt>
                <c:pt idx="42">
                  <c:v>300.64658300000002</c:v>
                </c:pt>
                <c:pt idx="43">
                  <c:v>459.59351900000001</c:v>
                </c:pt>
                <c:pt idx="44">
                  <c:v>389.61246399999999</c:v>
                </c:pt>
                <c:pt idx="45">
                  <c:v>488.89418699999999</c:v>
                </c:pt>
                <c:pt idx="46">
                  <c:v>405.83109000000002</c:v>
                </c:pt>
                <c:pt idx="47">
                  <c:v>644.20881099999997</c:v>
                </c:pt>
                <c:pt idx="48">
                  <c:v>462.01370100000003</c:v>
                </c:pt>
                <c:pt idx="49">
                  <c:v>458.62349</c:v>
                </c:pt>
                <c:pt idx="50">
                  <c:v>540.95889</c:v>
                </c:pt>
                <c:pt idx="51">
                  <c:v>540.47613799999999</c:v>
                </c:pt>
                <c:pt idx="52">
                  <c:v>399.71944500000001</c:v>
                </c:pt>
                <c:pt idx="53">
                  <c:v>315.528006</c:v>
                </c:pt>
                <c:pt idx="54">
                  <c:v>601.26234899999997</c:v>
                </c:pt>
                <c:pt idx="55">
                  <c:v>513.04650800000002</c:v>
                </c:pt>
                <c:pt idx="56">
                  <c:v>494.30874699999998</c:v>
                </c:pt>
                <c:pt idx="57">
                  <c:v>605.37329199999999</c:v>
                </c:pt>
                <c:pt idx="58">
                  <c:v>612.21322899999996</c:v>
                </c:pt>
                <c:pt idx="59">
                  <c:v>534.14230799999996</c:v>
                </c:pt>
                <c:pt idx="60">
                  <c:v>685.70079999999996</c:v>
                </c:pt>
                <c:pt idx="61">
                  <c:v>575.82345699999996</c:v>
                </c:pt>
                <c:pt idx="62">
                  <c:v>718.71294999999998</c:v>
                </c:pt>
                <c:pt idx="63">
                  <c:v>746.08440299999995</c:v>
                </c:pt>
                <c:pt idx="64">
                  <c:v>833.41077399999995</c:v>
                </c:pt>
                <c:pt idx="65">
                  <c:v>494.06574899999998</c:v>
                </c:pt>
                <c:pt idx="66">
                  <c:v>587.04859899999997</c:v>
                </c:pt>
                <c:pt idx="67">
                  <c:v>587.13665500000002</c:v>
                </c:pt>
                <c:pt idx="68">
                  <c:v>214.30663699999999</c:v>
                </c:pt>
                <c:pt idx="69">
                  <c:v>733.83905000000004</c:v>
                </c:pt>
                <c:pt idx="70">
                  <c:v>771.54330400000003</c:v>
                </c:pt>
                <c:pt idx="71">
                  <c:v>297.907779</c:v>
                </c:pt>
                <c:pt idx="72">
                  <c:v>824.04809</c:v>
                </c:pt>
                <c:pt idx="73">
                  <c:v>691.580152</c:v>
                </c:pt>
                <c:pt idx="74">
                  <c:v>669.40261699999996</c:v>
                </c:pt>
                <c:pt idx="75">
                  <c:v>623.22545200000002</c:v>
                </c:pt>
                <c:pt idx="76">
                  <c:v>584.73463900000002</c:v>
                </c:pt>
                <c:pt idx="77">
                  <c:v>472.32994000000002</c:v>
                </c:pt>
                <c:pt idx="78">
                  <c:v>659.57055000000003</c:v>
                </c:pt>
                <c:pt idx="79">
                  <c:v>758.90071699999999</c:v>
                </c:pt>
                <c:pt idx="80">
                  <c:v>843.38564199999996</c:v>
                </c:pt>
                <c:pt idx="81">
                  <c:v>630.67578300000002</c:v>
                </c:pt>
                <c:pt idx="82">
                  <c:v>763.40355199999999</c:v>
                </c:pt>
                <c:pt idx="83">
                  <c:v>195.18809099999999</c:v>
                </c:pt>
                <c:pt idx="84">
                  <c:v>630.606267</c:v>
                </c:pt>
                <c:pt idx="85">
                  <c:v>545.75575200000003</c:v>
                </c:pt>
                <c:pt idx="86">
                  <c:v>369.654222</c:v>
                </c:pt>
                <c:pt idx="87">
                  <c:v>486.32009499999998</c:v>
                </c:pt>
                <c:pt idx="88">
                  <c:v>664.61585700000001</c:v>
                </c:pt>
                <c:pt idx="89">
                  <c:v>359.13556799999998</c:v>
                </c:pt>
                <c:pt idx="90">
                  <c:v>619.93717800000002</c:v>
                </c:pt>
                <c:pt idx="91">
                  <c:v>683.09324100000003</c:v>
                </c:pt>
                <c:pt idx="92">
                  <c:v>819.01580799999999</c:v>
                </c:pt>
                <c:pt idx="93">
                  <c:v>598.27891299999999</c:v>
                </c:pt>
                <c:pt idx="94">
                  <c:v>603.218706</c:v>
                </c:pt>
                <c:pt idx="95">
                  <c:v>161.99215899999999</c:v>
                </c:pt>
                <c:pt idx="96">
                  <c:v>532.02511600000003</c:v>
                </c:pt>
                <c:pt idx="97">
                  <c:v>237.42593299999999</c:v>
                </c:pt>
                <c:pt idx="98">
                  <c:v>504.53963599999997</c:v>
                </c:pt>
                <c:pt idx="99">
                  <c:v>660.81747399999995</c:v>
                </c:pt>
                <c:pt idx="100">
                  <c:v>753.40215599999999</c:v>
                </c:pt>
                <c:pt idx="101">
                  <c:v>900.10067500000002</c:v>
                </c:pt>
                <c:pt idx="102">
                  <c:v>486.57364699999999</c:v>
                </c:pt>
                <c:pt idx="103">
                  <c:v>580.67370800000003</c:v>
                </c:pt>
                <c:pt idx="104">
                  <c:v>144.327303</c:v>
                </c:pt>
                <c:pt idx="105">
                  <c:v>275.60293200000001</c:v>
                </c:pt>
                <c:pt idx="106">
                  <c:v>497.21637500000003</c:v>
                </c:pt>
                <c:pt idx="107">
                  <c:v>330.02673900000002</c:v>
                </c:pt>
                <c:pt idx="108">
                  <c:v>-152.51716200000001</c:v>
                </c:pt>
                <c:pt idx="109">
                  <c:v>1125.678228</c:v>
                </c:pt>
                <c:pt idx="110">
                  <c:v>1547.1214640000001</c:v>
                </c:pt>
                <c:pt idx="111">
                  <c:v>1297.4685649999999</c:v>
                </c:pt>
                <c:pt idx="112">
                  <c:v>879.08138799999995</c:v>
                </c:pt>
                <c:pt idx="113">
                  <c:v>571.94909600000005</c:v>
                </c:pt>
                <c:pt idx="114">
                  <c:v>462.20388000000003</c:v>
                </c:pt>
                <c:pt idx="115">
                  <c:v>127.22529900000001</c:v>
                </c:pt>
                <c:pt idx="116">
                  <c:v>591.97239400000001</c:v>
                </c:pt>
                <c:pt idx="117">
                  <c:v>1115.4558300000001</c:v>
                </c:pt>
                <c:pt idx="118">
                  <c:v>771.09649000000002</c:v>
                </c:pt>
                <c:pt idx="119">
                  <c:v>84.938704000000001</c:v>
                </c:pt>
                <c:pt idx="120">
                  <c:v>352.021773</c:v>
                </c:pt>
                <c:pt idx="121">
                  <c:v>662.02569800000003</c:v>
                </c:pt>
                <c:pt idx="122">
                  <c:v>1501.508728</c:v>
                </c:pt>
                <c:pt idx="123">
                  <c:v>1065.857252</c:v>
                </c:pt>
                <c:pt idx="124">
                  <c:v>736.53483000000006</c:v>
                </c:pt>
                <c:pt idx="125">
                  <c:v>1370.675125</c:v>
                </c:pt>
                <c:pt idx="126">
                  <c:v>325.774045</c:v>
                </c:pt>
                <c:pt idx="127">
                  <c:v>955.45083</c:v>
                </c:pt>
                <c:pt idx="128">
                  <c:v>1201.6266869999999</c:v>
                </c:pt>
                <c:pt idx="129">
                  <c:v>859.35615399999995</c:v>
                </c:pt>
                <c:pt idx="130">
                  <c:v>992.96295699999996</c:v>
                </c:pt>
                <c:pt idx="131">
                  <c:v>1563.9123</c:v>
                </c:pt>
                <c:pt idx="132">
                  <c:v>982.74932000000001</c:v>
                </c:pt>
                <c:pt idx="133">
                  <c:v>666.66929400000004</c:v>
                </c:pt>
                <c:pt idx="134">
                  <c:v>739.75162750000004</c:v>
                </c:pt>
                <c:pt idx="135">
                  <c:v>812.83396100000004</c:v>
                </c:pt>
                <c:pt idx="136">
                  <c:v>800.76045899999997</c:v>
                </c:pt>
                <c:pt idx="137">
                  <c:v>940.62439600000005</c:v>
                </c:pt>
                <c:pt idx="138">
                  <c:v>623.96370000000002</c:v>
                </c:pt>
                <c:pt idx="139">
                  <c:v>792.87023399999998</c:v>
                </c:pt>
                <c:pt idx="140">
                  <c:v>1003.089398</c:v>
                </c:pt>
                <c:pt idx="141">
                  <c:v>1085.8988425999999</c:v>
                </c:pt>
                <c:pt idx="142">
                  <c:v>942.94093239999995</c:v>
                </c:pt>
                <c:pt idx="143">
                  <c:v>905.902601</c:v>
                </c:pt>
                <c:pt idx="144">
                  <c:v>1052.9589080000001</c:v>
                </c:pt>
                <c:pt idx="145">
                  <c:v>686.83726799999999</c:v>
                </c:pt>
                <c:pt idx="146">
                  <c:v>791.30517099999997</c:v>
                </c:pt>
                <c:pt idx="147">
                  <c:v>1012.615216</c:v>
                </c:pt>
                <c:pt idx="148">
                  <c:v>1342.044948</c:v>
                </c:pt>
                <c:pt idx="149">
                  <c:v>1485.938758</c:v>
                </c:pt>
                <c:pt idx="150">
                  <c:v>1206.9421580000001</c:v>
                </c:pt>
                <c:pt idx="151">
                  <c:v>993.31876699999998</c:v>
                </c:pt>
                <c:pt idx="152">
                  <c:v>1579.7753970000001</c:v>
                </c:pt>
                <c:pt idx="153">
                  <c:v>1399.8208462999999</c:v>
                </c:pt>
                <c:pt idx="154">
                  <c:v>1290.6646157</c:v>
                </c:pt>
                <c:pt idx="155">
                  <c:v>954.94059200000004</c:v>
                </c:pt>
                <c:pt idx="156">
                  <c:v>1264.5309569999999</c:v>
                </c:pt>
                <c:pt idx="157">
                  <c:v>1207.8690429999999</c:v>
                </c:pt>
                <c:pt idx="158">
                  <c:v>1388.8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59296"/>
        <c:axId val="221556944"/>
      </c:lineChart>
      <c:dateAx>
        <c:axId val="22041938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1554984"/>
        <c:crosses val="autoZero"/>
        <c:auto val="1"/>
        <c:lblOffset val="100"/>
        <c:baseTimeUnit val="months"/>
        <c:majorUnit val="12"/>
        <c:majorTimeUnit val="months"/>
      </c:dateAx>
      <c:valAx>
        <c:axId val="221554984"/>
        <c:scaling>
          <c:orientation val="minMax"/>
          <c:max val="18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0419384"/>
        <c:crosses val="autoZero"/>
        <c:crossBetween val="between"/>
        <c:majorUnit val="3"/>
      </c:valAx>
      <c:valAx>
        <c:axId val="221556944"/>
        <c:scaling>
          <c:orientation val="minMax"/>
          <c:max val="1600"/>
          <c:min val="-80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1559296"/>
        <c:crosses val="max"/>
        <c:crossBetween val="between"/>
        <c:majorUnit val="400"/>
      </c:valAx>
      <c:dateAx>
        <c:axId val="221559296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221556944"/>
        <c:crosses val="autoZero"/>
        <c:auto val="1"/>
        <c:lblOffset val="100"/>
        <c:baseTimeUnit val="months"/>
        <c:majorUnit val="1"/>
        <c:minorUnit val="1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5819462733737162"/>
          <c:w val="1"/>
          <c:h val="0.141805372662628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3.2736809762092874E-2"/>
          <c:w val="0.8589427587217825"/>
          <c:h val="0.5899749802475639"/>
        </c:manualLayout>
      </c:layout>
      <c:lineChart>
        <c:grouping val="standard"/>
        <c:varyColors val="0"/>
        <c:ser>
          <c:idx val="0"/>
          <c:order val="0"/>
          <c:tx>
            <c:strRef>
              <c:f>'3.3.14'!$B$7:$B$9</c:f>
              <c:strCache>
                <c:ptCount val="3"/>
                <c:pt idx="0">
                  <c:v>Mining and quarrying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'3.3.14'!$A$10:$A$168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39052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'3.3.14'!$B$10:$B$168</c:f>
              <c:numCache>
                <c:formatCode>#,##0</c:formatCode>
                <c:ptCount val="159"/>
                <c:pt idx="0">
                  <c:v>817.96428200000003</c:v>
                </c:pt>
                <c:pt idx="1">
                  <c:v>845.637697</c:v>
                </c:pt>
                <c:pt idx="2">
                  <c:v>871.87758399999996</c:v>
                </c:pt>
                <c:pt idx="3">
                  <c:v>868.01945499999999</c:v>
                </c:pt>
                <c:pt idx="4">
                  <c:v>871.26586799999995</c:v>
                </c:pt>
                <c:pt idx="5">
                  <c:v>852.63942699999996</c:v>
                </c:pt>
                <c:pt idx="6">
                  <c:v>857.74178300000005</c:v>
                </c:pt>
                <c:pt idx="7">
                  <c:v>883.99933699999997</c:v>
                </c:pt>
                <c:pt idx="8">
                  <c:v>879.53573600000004</c:v>
                </c:pt>
                <c:pt idx="9">
                  <c:v>759.87087199999996</c:v>
                </c:pt>
                <c:pt idx="10">
                  <c:v>715.56271300000003</c:v>
                </c:pt>
                <c:pt idx="11">
                  <c:v>712.88315499999999</c:v>
                </c:pt>
                <c:pt idx="12">
                  <c:v>708.98367099999996</c:v>
                </c:pt>
                <c:pt idx="13">
                  <c:v>681.46101499999997</c:v>
                </c:pt>
                <c:pt idx="14">
                  <c:v>648.66305299999999</c:v>
                </c:pt>
                <c:pt idx="15">
                  <c:v>661.55793300000005</c:v>
                </c:pt>
                <c:pt idx="16">
                  <c:v>681.32584699999995</c:v>
                </c:pt>
                <c:pt idx="17">
                  <c:v>687.82855300000006</c:v>
                </c:pt>
                <c:pt idx="18">
                  <c:v>699.63135699999998</c:v>
                </c:pt>
                <c:pt idx="19">
                  <c:v>682.05287799999996</c:v>
                </c:pt>
                <c:pt idx="20">
                  <c:v>645.87973799999997</c:v>
                </c:pt>
                <c:pt idx="21">
                  <c:v>775.65898700000002</c:v>
                </c:pt>
                <c:pt idx="22">
                  <c:v>844.76765899999998</c:v>
                </c:pt>
                <c:pt idx="23">
                  <c:v>906.67947300000003</c:v>
                </c:pt>
                <c:pt idx="24">
                  <c:v>965.49128900000005</c:v>
                </c:pt>
                <c:pt idx="25">
                  <c:v>1000.378975</c:v>
                </c:pt>
                <c:pt idx="26">
                  <c:v>1021.960915</c:v>
                </c:pt>
                <c:pt idx="27">
                  <c:v>1054.097485</c:v>
                </c:pt>
                <c:pt idx="28">
                  <c:v>1090.254199</c:v>
                </c:pt>
                <c:pt idx="29">
                  <c:v>1147.5928200000001</c:v>
                </c:pt>
                <c:pt idx="30">
                  <c:v>1209.3990839999999</c:v>
                </c:pt>
                <c:pt idx="31">
                  <c:v>1260.310647</c:v>
                </c:pt>
                <c:pt idx="32">
                  <c:v>1222.814345</c:v>
                </c:pt>
                <c:pt idx="33">
                  <c:v>1166.805732</c:v>
                </c:pt>
                <c:pt idx="34">
                  <c:v>1058.3849760000001</c:v>
                </c:pt>
                <c:pt idx="35">
                  <c:v>872.48051299999997</c:v>
                </c:pt>
                <c:pt idx="36">
                  <c:v>850.62727900000004</c:v>
                </c:pt>
                <c:pt idx="37">
                  <c:v>799.71377900000005</c:v>
                </c:pt>
                <c:pt idx="38">
                  <c:v>752.19335000000001</c:v>
                </c:pt>
                <c:pt idx="39">
                  <c:v>711.51045399999998</c:v>
                </c:pt>
                <c:pt idx="40">
                  <c:v>651.42361600000004</c:v>
                </c:pt>
                <c:pt idx="41">
                  <c:v>623.51835700000004</c:v>
                </c:pt>
                <c:pt idx="42">
                  <c:v>578.83054500000003</c:v>
                </c:pt>
                <c:pt idx="43">
                  <c:v>546.31077000000005</c:v>
                </c:pt>
                <c:pt idx="44">
                  <c:v>586.97069099999999</c:v>
                </c:pt>
                <c:pt idx="45">
                  <c:v>626.89038100000005</c:v>
                </c:pt>
                <c:pt idx="46">
                  <c:v>753.60669099999996</c:v>
                </c:pt>
                <c:pt idx="47">
                  <c:v>892.47112800000002</c:v>
                </c:pt>
                <c:pt idx="48">
                  <c:v>903.24275799999998</c:v>
                </c:pt>
                <c:pt idx="49">
                  <c:v>935.53958899999998</c:v>
                </c:pt>
                <c:pt idx="50">
                  <c:v>1032.3041539999999</c:v>
                </c:pt>
                <c:pt idx="51">
                  <c:v>1096.303758</c:v>
                </c:pt>
                <c:pt idx="52">
                  <c:v>1151.8730680000001</c:v>
                </c:pt>
                <c:pt idx="53">
                  <c:v>1117.847066</c:v>
                </c:pt>
                <c:pt idx="54">
                  <c:v>1144.074568</c:v>
                </c:pt>
                <c:pt idx="55">
                  <c:v>1159.4237539999999</c:v>
                </c:pt>
                <c:pt idx="56">
                  <c:v>1200.7680190000001</c:v>
                </c:pt>
                <c:pt idx="57">
                  <c:v>1254.270174</c:v>
                </c:pt>
                <c:pt idx="58">
                  <c:v>1300.8920149999999</c:v>
                </c:pt>
                <c:pt idx="59">
                  <c:v>1377.5100669999999</c:v>
                </c:pt>
                <c:pt idx="60">
                  <c:v>1432.090312</c:v>
                </c:pt>
                <c:pt idx="61">
                  <c:v>1513.8603000000001</c:v>
                </c:pt>
                <c:pt idx="62">
                  <c:v>1583.7526809999999</c:v>
                </c:pt>
                <c:pt idx="63">
                  <c:v>1653.2738139999999</c:v>
                </c:pt>
                <c:pt idx="64">
                  <c:v>1729.481272</c:v>
                </c:pt>
                <c:pt idx="65">
                  <c:v>1747.367577</c:v>
                </c:pt>
                <c:pt idx="66">
                  <c:v>1754.137197</c:v>
                </c:pt>
                <c:pt idx="67">
                  <c:v>1835.955385</c:v>
                </c:pt>
                <c:pt idx="68">
                  <c:v>1934.086045</c:v>
                </c:pt>
                <c:pt idx="69">
                  <c:v>1902.274267</c:v>
                </c:pt>
                <c:pt idx="70">
                  <c:v>1968.8856149999999</c:v>
                </c:pt>
                <c:pt idx="71">
                  <c:v>1981.013743</c:v>
                </c:pt>
                <c:pt idx="72">
                  <c:v>1955.6059029999999</c:v>
                </c:pt>
                <c:pt idx="73">
                  <c:v>1961.8429719999999</c:v>
                </c:pt>
                <c:pt idx="74">
                  <c:v>1996.2053880000001</c:v>
                </c:pt>
                <c:pt idx="75">
                  <c:v>1930.5542829999999</c:v>
                </c:pt>
                <c:pt idx="76">
                  <c:v>1953.4880499999999</c:v>
                </c:pt>
                <c:pt idx="77">
                  <c:v>1923.2761620000001</c:v>
                </c:pt>
                <c:pt idx="78">
                  <c:v>1901.510896</c:v>
                </c:pt>
                <c:pt idx="79">
                  <c:v>1960.9743040000001</c:v>
                </c:pt>
                <c:pt idx="80">
                  <c:v>1874.5880380000001</c:v>
                </c:pt>
                <c:pt idx="81">
                  <c:v>1948.387698</c:v>
                </c:pt>
                <c:pt idx="82">
                  <c:v>1889.3839700000001</c:v>
                </c:pt>
                <c:pt idx="83">
                  <c:v>1833.459789</c:v>
                </c:pt>
                <c:pt idx="84">
                  <c:v>1851.6845490000001</c:v>
                </c:pt>
                <c:pt idx="85">
                  <c:v>1867.0742969999999</c:v>
                </c:pt>
                <c:pt idx="86">
                  <c:v>1739.2123300000001</c:v>
                </c:pt>
                <c:pt idx="87">
                  <c:v>1706.789796</c:v>
                </c:pt>
                <c:pt idx="88">
                  <c:v>1617.4178300000001</c:v>
                </c:pt>
                <c:pt idx="89">
                  <c:v>1724.3172750000001</c:v>
                </c:pt>
                <c:pt idx="90">
                  <c:v>1788.4343670000001</c:v>
                </c:pt>
                <c:pt idx="91">
                  <c:v>1746.6987140000001</c:v>
                </c:pt>
                <c:pt idx="92">
                  <c:v>1735.6468890000001</c:v>
                </c:pt>
                <c:pt idx="93">
                  <c:v>1694.565024</c:v>
                </c:pt>
                <c:pt idx="94">
                  <c:v>1701.2738589999999</c:v>
                </c:pt>
                <c:pt idx="95">
                  <c:v>1707.1193920000001</c:v>
                </c:pt>
                <c:pt idx="96">
                  <c:v>1801.3073059999999</c:v>
                </c:pt>
                <c:pt idx="97">
                  <c:v>1817.6199529999999</c:v>
                </c:pt>
                <c:pt idx="98">
                  <c:v>1862.0399560000001</c:v>
                </c:pt>
                <c:pt idx="99">
                  <c:v>1921.548976</c:v>
                </c:pt>
                <c:pt idx="100">
                  <c:v>1939.0606339999999</c:v>
                </c:pt>
                <c:pt idx="101">
                  <c:v>1909.0724359999999</c:v>
                </c:pt>
                <c:pt idx="102">
                  <c:v>1992.901717</c:v>
                </c:pt>
                <c:pt idx="103">
                  <c:v>1987.00467</c:v>
                </c:pt>
                <c:pt idx="104">
                  <c:v>2032.5940450000001</c:v>
                </c:pt>
                <c:pt idx="105">
                  <c:v>2191.3406669999999</c:v>
                </c:pt>
                <c:pt idx="106">
                  <c:v>2338.3904170000001</c:v>
                </c:pt>
                <c:pt idx="107">
                  <c:v>2648.5913949999999</c:v>
                </c:pt>
                <c:pt idx="108">
                  <c:v>2817.5796599999999</c:v>
                </c:pt>
                <c:pt idx="109">
                  <c:v>2655.891584</c:v>
                </c:pt>
                <c:pt idx="110">
                  <c:v>2722.9922200000001</c:v>
                </c:pt>
                <c:pt idx="111">
                  <c:v>2517.4063849999998</c:v>
                </c:pt>
                <c:pt idx="112">
                  <c:v>2632.650948</c:v>
                </c:pt>
                <c:pt idx="113">
                  <c:v>2803.336632</c:v>
                </c:pt>
                <c:pt idx="114">
                  <c:v>2800.2499550000002</c:v>
                </c:pt>
                <c:pt idx="115">
                  <c:v>2960.185598</c:v>
                </c:pt>
                <c:pt idx="116">
                  <c:v>2997.9458960000002</c:v>
                </c:pt>
                <c:pt idx="117">
                  <c:v>2821.5660600000001</c:v>
                </c:pt>
                <c:pt idx="118">
                  <c:v>2777.3456550000001</c:v>
                </c:pt>
                <c:pt idx="119">
                  <c:v>2653.146655</c:v>
                </c:pt>
                <c:pt idx="120">
                  <c:v>2432.2614920000001</c:v>
                </c:pt>
                <c:pt idx="121">
                  <c:v>2554.8602030000002</c:v>
                </c:pt>
                <c:pt idx="122">
                  <c:v>2368.5559130000001</c:v>
                </c:pt>
                <c:pt idx="123">
                  <c:v>2531.8026719999998</c:v>
                </c:pt>
                <c:pt idx="124">
                  <c:v>2561.0113510000001</c:v>
                </c:pt>
                <c:pt idx="125">
                  <c:v>2480.7075730000001</c:v>
                </c:pt>
                <c:pt idx="126">
                  <c:v>2464.3704269999998</c:v>
                </c:pt>
                <c:pt idx="127">
                  <c:v>2226.2408909999999</c:v>
                </c:pt>
                <c:pt idx="128">
                  <c:v>2233.6346600000002</c:v>
                </c:pt>
                <c:pt idx="129">
                  <c:v>2307.6804229999998</c:v>
                </c:pt>
                <c:pt idx="130">
                  <c:v>2438.528949</c:v>
                </c:pt>
                <c:pt idx="131">
                  <c:v>2185.9965590000002</c:v>
                </c:pt>
                <c:pt idx="132">
                  <c:v>2256.8396630000002</c:v>
                </c:pt>
                <c:pt idx="133">
                  <c:v>2291.297407</c:v>
                </c:pt>
                <c:pt idx="134">
                  <c:v>2462.9617684999998</c:v>
                </c:pt>
                <c:pt idx="135">
                  <c:v>2549.1245844999999</c:v>
                </c:pt>
                <c:pt idx="136">
                  <c:v>2428.8037865000001</c:v>
                </c:pt>
                <c:pt idx="137">
                  <c:v>2515.5318195</c:v>
                </c:pt>
                <c:pt idx="138">
                  <c:v>2471.0571725</c:v>
                </c:pt>
                <c:pt idx="139">
                  <c:v>2533.5079535</c:v>
                </c:pt>
                <c:pt idx="140">
                  <c:v>2545.9722394999999</c:v>
                </c:pt>
                <c:pt idx="141">
                  <c:v>2594.6786274999999</c:v>
                </c:pt>
                <c:pt idx="142">
                  <c:v>2452.6994705000002</c:v>
                </c:pt>
                <c:pt idx="143">
                  <c:v>2632.4355055000001</c:v>
                </c:pt>
                <c:pt idx="144">
                  <c:v>2560.4151350000002</c:v>
                </c:pt>
                <c:pt idx="145">
                  <c:v>2550.6863309999999</c:v>
                </c:pt>
                <c:pt idx="146">
                  <c:v>2700.6999845</c:v>
                </c:pt>
                <c:pt idx="147">
                  <c:v>2968.3982525000001</c:v>
                </c:pt>
                <c:pt idx="148">
                  <c:v>3197.3872095000002</c:v>
                </c:pt>
                <c:pt idx="149">
                  <c:v>3334.0130214999999</c:v>
                </c:pt>
                <c:pt idx="150">
                  <c:v>3485.0238684999999</c:v>
                </c:pt>
                <c:pt idx="151">
                  <c:v>3887.2621304999998</c:v>
                </c:pt>
                <c:pt idx="152">
                  <c:v>4087.2329095</c:v>
                </c:pt>
                <c:pt idx="153">
                  <c:v>4262.3605045000004</c:v>
                </c:pt>
                <c:pt idx="154">
                  <c:v>4416.1802465000001</c:v>
                </c:pt>
                <c:pt idx="155">
                  <c:v>4662.0004904999996</c:v>
                </c:pt>
                <c:pt idx="156">
                  <c:v>4695.1540759999998</c:v>
                </c:pt>
                <c:pt idx="157">
                  <c:v>4918.5783110000002</c:v>
                </c:pt>
                <c:pt idx="158">
                  <c:v>4910.3484509999998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'3.3.14'!$C$7:$C$9</c:f>
              <c:strCache>
                <c:ptCount val="3"/>
                <c:pt idx="0">
                  <c:v>Manufacturing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'3.3.14'!$A$10:$A$168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39052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'3.3.14'!$C$10:$C$168</c:f>
              <c:numCache>
                <c:formatCode>#,##0</c:formatCode>
                <c:ptCount val="159"/>
                <c:pt idx="0">
                  <c:v>987.66866600000003</c:v>
                </c:pt>
                <c:pt idx="1">
                  <c:v>979.37703599999998</c:v>
                </c:pt>
                <c:pt idx="2">
                  <c:v>986.39616699999999</c:v>
                </c:pt>
                <c:pt idx="3">
                  <c:v>1013.661793</c:v>
                </c:pt>
                <c:pt idx="4">
                  <c:v>1060.4113130000001</c:v>
                </c:pt>
                <c:pt idx="5">
                  <c:v>1122.8326959999999</c:v>
                </c:pt>
                <c:pt idx="6">
                  <c:v>1162.8615839000001</c:v>
                </c:pt>
                <c:pt idx="7">
                  <c:v>1230.7325000000001</c:v>
                </c:pt>
                <c:pt idx="8">
                  <c:v>1250.5328179999999</c:v>
                </c:pt>
                <c:pt idx="9">
                  <c:v>1255.542244</c:v>
                </c:pt>
                <c:pt idx="10">
                  <c:v>1439.1815859999999</c:v>
                </c:pt>
                <c:pt idx="11">
                  <c:v>1483.567186</c:v>
                </c:pt>
                <c:pt idx="12">
                  <c:v>1448.1653530000001</c:v>
                </c:pt>
                <c:pt idx="13">
                  <c:v>1488.2656460000001</c:v>
                </c:pt>
                <c:pt idx="14">
                  <c:v>1523.701646</c:v>
                </c:pt>
                <c:pt idx="15">
                  <c:v>1628.79088</c:v>
                </c:pt>
                <c:pt idx="16">
                  <c:v>1665.0633720000001</c:v>
                </c:pt>
                <c:pt idx="17">
                  <c:v>1674.2968069999999</c:v>
                </c:pt>
                <c:pt idx="18">
                  <c:v>1718.9728869999999</c:v>
                </c:pt>
                <c:pt idx="19">
                  <c:v>1700.177001</c:v>
                </c:pt>
                <c:pt idx="20">
                  <c:v>1722.7608270000001</c:v>
                </c:pt>
                <c:pt idx="21">
                  <c:v>1822.8945570000001</c:v>
                </c:pt>
                <c:pt idx="22">
                  <c:v>1733.2690150000001</c:v>
                </c:pt>
                <c:pt idx="23">
                  <c:v>1739.359633</c:v>
                </c:pt>
                <c:pt idx="24">
                  <c:v>1771.4140199999999</c:v>
                </c:pt>
                <c:pt idx="25">
                  <c:v>1810.635172</c:v>
                </c:pt>
                <c:pt idx="26">
                  <c:v>1876.7906379999999</c:v>
                </c:pt>
                <c:pt idx="27">
                  <c:v>1855.380913</c:v>
                </c:pt>
                <c:pt idx="28">
                  <c:v>1956.299853</c:v>
                </c:pt>
                <c:pt idx="29">
                  <c:v>2150.3723249999998</c:v>
                </c:pt>
                <c:pt idx="30">
                  <c:v>2245.2498999999998</c:v>
                </c:pt>
                <c:pt idx="31">
                  <c:v>2339.9253210000002</c:v>
                </c:pt>
                <c:pt idx="32">
                  <c:v>2278.1391039999999</c:v>
                </c:pt>
                <c:pt idx="33">
                  <c:v>2148.0625</c:v>
                </c:pt>
                <c:pt idx="34">
                  <c:v>1966.7814209999999</c:v>
                </c:pt>
                <c:pt idx="35">
                  <c:v>1694.8617819999999</c:v>
                </c:pt>
                <c:pt idx="36">
                  <c:v>1389.7255439999999</c:v>
                </c:pt>
                <c:pt idx="37">
                  <c:v>1251.915518</c:v>
                </c:pt>
                <c:pt idx="38">
                  <c:v>1176.219112</c:v>
                </c:pt>
                <c:pt idx="39">
                  <c:v>1112.1102840000001</c:v>
                </c:pt>
                <c:pt idx="40">
                  <c:v>1026.792625</c:v>
                </c:pt>
                <c:pt idx="41">
                  <c:v>748.85760400000004</c:v>
                </c:pt>
                <c:pt idx="42">
                  <c:v>565.747163</c:v>
                </c:pt>
                <c:pt idx="43">
                  <c:v>457.53492899999998</c:v>
                </c:pt>
                <c:pt idx="44">
                  <c:v>547.58758699999998</c:v>
                </c:pt>
                <c:pt idx="45">
                  <c:v>643.24141899999995</c:v>
                </c:pt>
                <c:pt idx="46">
                  <c:v>755.92497100000003</c:v>
                </c:pt>
                <c:pt idx="47">
                  <c:v>969.591365</c:v>
                </c:pt>
                <c:pt idx="48">
                  <c:v>1239.734111</c:v>
                </c:pt>
                <c:pt idx="49">
                  <c:v>1327.519585</c:v>
                </c:pt>
                <c:pt idx="50">
                  <c:v>1363.2207519999999</c:v>
                </c:pt>
                <c:pt idx="51">
                  <c:v>1398.754627</c:v>
                </c:pt>
                <c:pt idx="52">
                  <c:v>1332.1693909999999</c:v>
                </c:pt>
                <c:pt idx="53">
                  <c:v>1349.6449930000001</c:v>
                </c:pt>
                <c:pt idx="54">
                  <c:v>1444.9992219999999</c:v>
                </c:pt>
                <c:pt idx="55">
                  <c:v>1463.2300929999999</c:v>
                </c:pt>
                <c:pt idx="56">
                  <c:v>1441.969085</c:v>
                </c:pt>
                <c:pt idx="57">
                  <c:v>1426.6422319999999</c:v>
                </c:pt>
                <c:pt idx="58">
                  <c:v>1497.793795</c:v>
                </c:pt>
                <c:pt idx="59">
                  <c:v>1595.7871849999999</c:v>
                </c:pt>
                <c:pt idx="60">
                  <c:v>1694.424141</c:v>
                </c:pt>
                <c:pt idx="61">
                  <c:v>1726.436277</c:v>
                </c:pt>
                <c:pt idx="62">
                  <c:v>1774.3970300000001</c:v>
                </c:pt>
                <c:pt idx="63">
                  <c:v>1823.6768520000001</c:v>
                </c:pt>
                <c:pt idx="64">
                  <c:v>1857.8436260000001</c:v>
                </c:pt>
                <c:pt idx="65">
                  <c:v>1926.8241840000001</c:v>
                </c:pt>
                <c:pt idx="66">
                  <c:v>1957.754606</c:v>
                </c:pt>
                <c:pt idx="67">
                  <c:v>1944.148925</c:v>
                </c:pt>
                <c:pt idx="68">
                  <c:v>1843.9934559999999</c:v>
                </c:pt>
                <c:pt idx="69">
                  <c:v>1943.6310679999999</c:v>
                </c:pt>
                <c:pt idx="70">
                  <c:v>1970.7495140000001</c:v>
                </c:pt>
                <c:pt idx="71">
                  <c:v>1904.115143</c:v>
                </c:pt>
                <c:pt idx="72">
                  <c:v>1913.256007</c:v>
                </c:pt>
                <c:pt idx="73">
                  <c:v>1942.35439</c:v>
                </c:pt>
                <c:pt idx="74">
                  <c:v>1890.5752890000001</c:v>
                </c:pt>
                <c:pt idx="75">
                  <c:v>1853.586699</c:v>
                </c:pt>
                <c:pt idx="76">
                  <c:v>1759.791892</c:v>
                </c:pt>
                <c:pt idx="77">
                  <c:v>1816.1435269999999</c:v>
                </c:pt>
                <c:pt idx="78">
                  <c:v>1811.9856179999999</c:v>
                </c:pt>
                <c:pt idx="79">
                  <c:v>1852.9570699999999</c:v>
                </c:pt>
                <c:pt idx="80">
                  <c:v>2142.541146</c:v>
                </c:pt>
                <c:pt idx="81">
                  <c:v>2019.7494039999999</c:v>
                </c:pt>
                <c:pt idx="82">
                  <c:v>2038.445798</c:v>
                </c:pt>
                <c:pt idx="83">
                  <c:v>2082.3173609999999</c:v>
                </c:pt>
                <c:pt idx="84">
                  <c:v>2021.4451079999999</c:v>
                </c:pt>
                <c:pt idx="85">
                  <c:v>1970.1470770000001</c:v>
                </c:pt>
                <c:pt idx="86">
                  <c:v>1909.5615130000001</c:v>
                </c:pt>
                <c:pt idx="87">
                  <c:v>1866.5391239999999</c:v>
                </c:pt>
                <c:pt idx="88">
                  <c:v>1960.036222</c:v>
                </c:pt>
                <c:pt idx="89">
                  <c:v>1860.5665449999999</c:v>
                </c:pt>
                <c:pt idx="90">
                  <c:v>1786.8704009999999</c:v>
                </c:pt>
                <c:pt idx="91">
                  <c:v>1755.0529879999999</c:v>
                </c:pt>
                <c:pt idx="92">
                  <c:v>1614.1745189999999</c:v>
                </c:pt>
                <c:pt idx="93">
                  <c:v>1653.857082</c:v>
                </c:pt>
                <c:pt idx="94">
                  <c:v>1565.25827</c:v>
                </c:pt>
                <c:pt idx="95">
                  <c:v>1544.7017760000001</c:v>
                </c:pt>
                <c:pt idx="96">
                  <c:v>1443.4649629999999</c:v>
                </c:pt>
                <c:pt idx="97">
                  <c:v>1233.7881789999999</c:v>
                </c:pt>
                <c:pt idx="98">
                  <c:v>1306.99314</c:v>
                </c:pt>
                <c:pt idx="99">
                  <c:v>1374.96958</c:v>
                </c:pt>
                <c:pt idx="100">
                  <c:v>1509.9612589999999</c:v>
                </c:pt>
                <c:pt idx="101">
                  <c:v>1693.17653</c:v>
                </c:pt>
                <c:pt idx="102">
                  <c:v>1644.644391</c:v>
                </c:pt>
                <c:pt idx="103">
                  <c:v>1659.640973</c:v>
                </c:pt>
                <c:pt idx="104">
                  <c:v>1547.670541</c:v>
                </c:pt>
                <c:pt idx="105">
                  <c:v>1281.856436</c:v>
                </c:pt>
                <c:pt idx="106">
                  <c:v>915.51584100000002</c:v>
                </c:pt>
                <c:pt idx="107">
                  <c:v>877.13904600000001</c:v>
                </c:pt>
                <c:pt idx="108">
                  <c:v>344.226992</c:v>
                </c:pt>
                <c:pt idx="109">
                  <c:v>967.89993400000003</c:v>
                </c:pt>
                <c:pt idx="110">
                  <c:v>1612.1205359999999</c:v>
                </c:pt>
                <c:pt idx="111">
                  <c:v>2090.074775</c:v>
                </c:pt>
                <c:pt idx="112">
                  <c:v>1957.2360470000001</c:v>
                </c:pt>
                <c:pt idx="113">
                  <c:v>1694.1364639999999</c:v>
                </c:pt>
                <c:pt idx="114">
                  <c:v>1646.710863</c:v>
                </c:pt>
                <c:pt idx="115">
                  <c:v>1341.6966910000001</c:v>
                </c:pt>
                <c:pt idx="116">
                  <c:v>1490.1429000000001</c:v>
                </c:pt>
                <c:pt idx="117">
                  <c:v>1869.2540590000001</c:v>
                </c:pt>
                <c:pt idx="118">
                  <c:v>2250.4956860000002</c:v>
                </c:pt>
                <c:pt idx="119">
                  <c:v>2090.1694910000001</c:v>
                </c:pt>
                <c:pt idx="120">
                  <c:v>2505.741407</c:v>
                </c:pt>
                <c:pt idx="121">
                  <c:v>2115.008828</c:v>
                </c:pt>
                <c:pt idx="122">
                  <c:v>1987.231061</c:v>
                </c:pt>
                <c:pt idx="123">
                  <c:v>1657.6577199999999</c:v>
                </c:pt>
                <c:pt idx="124">
                  <c:v>1682.9666830000001</c:v>
                </c:pt>
                <c:pt idx="125">
                  <c:v>2041.5752130000001</c:v>
                </c:pt>
                <c:pt idx="126">
                  <c:v>2049.8736979999999</c:v>
                </c:pt>
                <c:pt idx="127">
                  <c:v>2538.9004759999998</c:v>
                </c:pt>
                <c:pt idx="128">
                  <c:v>2709.5196249999999</c:v>
                </c:pt>
                <c:pt idx="129">
                  <c:v>2666.5605190000001</c:v>
                </c:pt>
                <c:pt idx="130">
                  <c:v>2628.4379720000002</c:v>
                </c:pt>
                <c:pt idx="131">
                  <c:v>3190.809264</c:v>
                </c:pt>
                <c:pt idx="132">
                  <c:v>3390.8371360000001</c:v>
                </c:pt>
                <c:pt idx="133">
                  <c:v>3478.949869</c:v>
                </c:pt>
                <c:pt idx="134">
                  <c:v>3055.489063</c:v>
                </c:pt>
                <c:pt idx="135">
                  <c:v>2988.574165</c:v>
                </c:pt>
                <c:pt idx="136">
                  <c:v>3002.6917210000001</c:v>
                </c:pt>
                <c:pt idx="137">
                  <c:v>2908.6165550000001</c:v>
                </c:pt>
                <c:pt idx="138">
                  <c:v>3043.8295819999998</c:v>
                </c:pt>
                <c:pt idx="139">
                  <c:v>2979.759419</c:v>
                </c:pt>
                <c:pt idx="140">
                  <c:v>2901.9634860000001</c:v>
                </c:pt>
                <c:pt idx="141">
                  <c:v>3001.9098090000002</c:v>
                </c:pt>
                <c:pt idx="142">
                  <c:v>3149.8229769999998</c:v>
                </c:pt>
                <c:pt idx="143">
                  <c:v>2880.1957969999999</c:v>
                </c:pt>
                <c:pt idx="144">
                  <c:v>2954.4648695000001</c:v>
                </c:pt>
                <c:pt idx="145">
                  <c:v>2902.8984015000001</c:v>
                </c:pt>
                <c:pt idx="146">
                  <c:v>2919.3303215000001</c:v>
                </c:pt>
                <c:pt idx="147">
                  <c:v>2854.5902025</c:v>
                </c:pt>
                <c:pt idx="148">
                  <c:v>3024.0621245000002</c:v>
                </c:pt>
                <c:pt idx="149">
                  <c:v>3376.9152564999999</c:v>
                </c:pt>
                <c:pt idx="150">
                  <c:v>3456.6797335000001</c:v>
                </c:pt>
                <c:pt idx="151">
                  <c:v>3358.1292844999998</c:v>
                </c:pt>
                <c:pt idx="152">
                  <c:v>3500.5518535000001</c:v>
                </c:pt>
                <c:pt idx="153">
                  <c:v>3488.4623968000001</c:v>
                </c:pt>
                <c:pt idx="154">
                  <c:v>3540.3524695000001</c:v>
                </c:pt>
                <c:pt idx="155">
                  <c:v>3391.9726055000001</c:v>
                </c:pt>
                <c:pt idx="156">
                  <c:v>3535.0381040000002</c:v>
                </c:pt>
                <c:pt idx="157">
                  <c:v>3619.4680109999999</c:v>
                </c:pt>
                <c:pt idx="158">
                  <c:v>3799.5118630000002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'3.3.14'!$E$7:$E$9</c:f>
              <c:strCache>
                <c:ptCount val="3"/>
                <c:pt idx="0">
                  <c:v>Trade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'3.3.14'!$A$10:$A$168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39052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'3.3.14'!$E$10:$E$168</c:f>
              <c:numCache>
                <c:formatCode>#,##0</c:formatCode>
                <c:ptCount val="159"/>
                <c:pt idx="0">
                  <c:v>584.03188299999999</c:v>
                </c:pt>
                <c:pt idx="1">
                  <c:v>603.39958999999999</c:v>
                </c:pt>
                <c:pt idx="2">
                  <c:v>675.10477700000001</c:v>
                </c:pt>
                <c:pt idx="3">
                  <c:v>713.56844599999999</c:v>
                </c:pt>
                <c:pt idx="4">
                  <c:v>733.58929899999998</c:v>
                </c:pt>
                <c:pt idx="5">
                  <c:v>741.10465799999997</c:v>
                </c:pt>
                <c:pt idx="6">
                  <c:v>738.41908899999999</c:v>
                </c:pt>
                <c:pt idx="7">
                  <c:v>722.73550399999999</c:v>
                </c:pt>
                <c:pt idx="8">
                  <c:v>755.42164500000001</c:v>
                </c:pt>
                <c:pt idx="9">
                  <c:v>754.423676</c:v>
                </c:pt>
                <c:pt idx="10">
                  <c:v>760.88355799999999</c:v>
                </c:pt>
                <c:pt idx="11">
                  <c:v>823.50197500000002</c:v>
                </c:pt>
                <c:pt idx="12">
                  <c:v>832.677098</c:v>
                </c:pt>
                <c:pt idx="13">
                  <c:v>825.29916900000001</c:v>
                </c:pt>
                <c:pt idx="14">
                  <c:v>788.71251199999995</c:v>
                </c:pt>
                <c:pt idx="15">
                  <c:v>763.78365699999995</c:v>
                </c:pt>
                <c:pt idx="16">
                  <c:v>783.87924199999998</c:v>
                </c:pt>
                <c:pt idx="17">
                  <c:v>832.15806999999995</c:v>
                </c:pt>
                <c:pt idx="18">
                  <c:v>826.60918000000004</c:v>
                </c:pt>
                <c:pt idx="19">
                  <c:v>850.63295200000005</c:v>
                </c:pt>
                <c:pt idx="20">
                  <c:v>867.26246500000002</c:v>
                </c:pt>
                <c:pt idx="21">
                  <c:v>909.420883</c:v>
                </c:pt>
                <c:pt idx="22">
                  <c:v>950.49600799999996</c:v>
                </c:pt>
                <c:pt idx="23">
                  <c:v>1010.946877</c:v>
                </c:pt>
                <c:pt idx="24">
                  <c:v>1060.30449</c:v>
                </c:pt>
                <c:pt idx="25">
                  <c:v>1117.0835</c:v>
                </c:pt>
                <c:pt idx="26">
                  <c:v>1111.091418</c:v>
                </c:pt>
                <c:pt idx="27">
                  <c:v>1184.614519</c:v>
                </c:pt>
                <c:pt idx="28">
                  <c:v>1252.786175</c:v>
                </c:pt>
                <c:pt idx="29">
                  <c:v>1292.0936360000001</c:v>
                </c:pt>
                <c:pt idx="30">
                  <c:v>1317.85589</c:v>
                </c:pt>
                <c:pt idx="31">
                  <c:v>1351.9404019999999</c:v>
                </c:pt>
                <c:pt idx="32">
                  <c:v>1337.854351</c:v>
                </c:pt>
                <c:pt idx="33">
                  <c:v>1253.945105</c:v>
                </c:pt>
                <c:pt idx="34">
                  <c:v>1217.9575</c:v>
                </c:pt>
                <c:pt idx="35">
                  <c:v>550.06946300000004</c:v>
                </c:pt>
                <c:pt idx="36">
                  <c:v>313.01259299999998</c:v>
                </c:pt>
                <c:pt idx="37">
                  <c:v>289.28643499999998</c:v>
                </c:pt>
                <c:pt idx="38">
                  <c:v>337.08776999999998</c:v>
                </c:pt>
                <c:pt idx="39">
                  <c:v>291.93176</c:v>
                </c:pt>
                <c:pt idx="40">
                  <c:v>278.39844900000003</c:v>
                </c:pt>
                <c:pt idx="41">
                  <c:v>246.603386</c:v>
                </c:pt>
                <c:pt idx="42">
                  <c:v>237.14412899999999</c:v>
                </c:pt>
                <c:pt idx="43">
                  <c:v>241.501721</c:v>
                </c:pt>
                <c:pt idx="44">
                  <c:v>128.17688699999999</c:v>
                </c:pt>
                <c:pt idx="45">
                  <c:v>250.74592699999999</c:v>
                </c:pt>
                <c:pt idx="46">
                  <c:v>296.56473399999999</c:v>
                </c:pt>
                <c:pt idx="47">
                  <c:v>1197.7443450000001</c:v>
                </c:pt>
                <c:pt idx="48">
                  <c:v>1433.217803</c:v>
                </c:pt>
                <c:pt idx="49">
                  <c:v>1468.3571910000001</c:v>
                </c:pt>
                <c:pt idx="50">
                  <c:v>1485.4996189999999</c:v>
                </c:pt>
                <c:pt idx="51">
                  <c:v>1518.814466</c:v>
                </c:pt>
                <c:pt idx="52">
                  <c:v>1440.10743</c:v>
                </c:pt>
                <c:pt idx="53">
                  <c:v>1518.1866540000001</c:v>
                </c:pt>
                <c:pt idx="54">
                  <c:v>1541.2809560000001</c:v>
                </c:pt>
                <c:pt idx="55">
                  <c:v>1524.3842420000001</c:v>
                </c:pt>
                <c:pt idx="56">
                  <c:v>1619.0706279999999</c:v>
                </c:pt>
                <c:pt idx="57">
                  <c:v>1647.4564029999999</c:v>
                </c:pt>
                <c:pt idx="58">
                  <c:v>1669.4910970000001</c:v>
                </c:pt>
                <c:pt idx="59">
                  <c:v>1203.1601889999999</c:v>
                </c:pt>
                <c:pt idx="60">
                  <c:v>1243.1809960000001</c:v>
                </c:pt>
                <c:pt idx="61">
                  <c:v>1290.681094</c:v>
                </c:pt>
                <c:pt idx="62">
                  <c:v>1349.746204</c:v>
                </c:pt>
                <c:pt idx="63">
                  <c:v>1388.877176</c:v>
                </c:pt>
                <c:pt idx="64">
                  <c:v>1656.123566</c:v>
                </c:pt>
                <c:pt idx="65">
                  <c:v>1602.0930860000001</c:v>
                </c:pt>
                <c:pt idx="66">
                  <c:v>1642.70748</c:v>
                </c:pt>
                <c:pt idx="67">
                  <c:v>1652.1802150000001</c:v>
                </c:pt>
                <c:pt idx="68">
                  <c:v>1678.9592560000001</c:v>
                </c:pt>
                <c:pt idx="69">
                  <c:v>1702.928611</c:v>
                </c:pt>
                <c:pt idx="70">
                  <c:v>1773.166847</c:v>
                </c:pt>
                <c:pt idx="71">
                  <c:v>2080.9598860000001</c:v>
                </c:pt>
                <c:pt idx="72">
                  <c:v>2188.2972100000002</c:v>
                </c:pt>
                <c:pt idx="73">
                  <c:v>2194.417766</c:v>
                </c:pt>
                <c:pt idx="74">
                  <c:v>2159.0882820000002</c:v>
                </c:pt>
                <c:pt idx="75">
                  <c:v>2156.3241029999999</c:v>
                </c:pt>
                <c:pt idx="76">
                  <c:v>2093.3619920000001</c:v>
                </c:pt>
                <c:pt idx="77">
                  <c:v>2094.1405789999999</c:v>
                </c:pt>
                <c:pt idx="78">
                  <c:v>2102.0422210000002</c:v>
                </c:pt>
                <c:pt idx="79">
                  <c:v>2150.9586250000002</c:v>
                </c:pt>
                <c:pt idx="80">
                  <c:v>2207.7138650000002</c:v>
                </c:pt>
                <c:pt idx="81">
                  <c:v>2162.3187290000001</c:v>
                </c:pt>
                <c:pt idx="82">
                  <c:v>2122.7385250000002</c:v>
                </c:pt>
                <c:pt idx="83">
                  <c:v>1837.1501490000001</c:v>
                </c:pt>
                <c:pt idx="84">
                  <c:v>1721.6384880000001</c:v>
                </c:pt>
                <c:pt idx="85">
                  <c:v>1645.210683</c:v>
                </c:pt>
                <c:pt idx="86">
                  <c:v>1691.98396</c:v>
                </c:pt>
                <c:pt idx="87">
                  <c:v>1635.727046</c:v>
                </c:pt>
                <c:pt idx="88">
                  <c:v>1612.773471</c:v>
                </c:pt>
                <c:pt idx="89">
                  <c:v>1542.7037479999999</c:v>
                </c:pt>
                <c:pt idx="90">
                  <c:v>1528.664878</c:v>
                </c:pt>
                <c:pt idx="91">
                  <c:v>1576.3797179999999</c:v>
                </c:pt>
                <c:pt idx="92">
                  <c:v>1709.350927</c:v>
                </c:pt>
                <c:pt idx="93">
                  <c:v>1714.8772730000001</c:v>
                </c:pt>
                <c:pt idx="94">
                  <c:v>1692.036145</c:v>
                </c:pt>
                <c:pt idx="95">
                  <c:v>1849.2652660000001</c:v>
                </c:pt>
                <c:pt idx="96">
                  <c:v>1835.8887810000001</c:v>
                </c:pt>
                <c:pt idx="97">
                  <c:v>1776.3840290000001</c:v>
                </c:pt>
                <c:pt idx="98">
                  <c:v>1799.7053639999999</c:v>
                </c:pt>
                <c:pt idx="99">
                  <c:v>1835.4800849999999</c:v>
                </c:pt>
                <c:pt idx="100">
                  <c:v>1731.585808</c:v>
                </c:pt>
                <c:pt idx="101">
                  <c:v>1867.4651369999999</c:v>
                </c:pt>
                <c:pt idx="102">
                  <c:v>1787.7827139999999</c:v>
                </c:pt>
                <c:pt idx="103">
                  <c:v>1691.7818850000001</c:v>
                </c:pt>
                <c:pt idx="104">
                  <c:v>1403.707058</c:v>
                </c:pt>
                <c:pt idx="105">
                  <c:v>1277.0831929999999</c:v>
                </c:pt>
                <c:pt idx="106">
                  <c:v>1447.198435</c:v>
                </c:pt>
                <c:pt idx="107">
                  <c:v>1406.803553</c:v>
                </c:pt>
                <c:pt idx="108">
                  <c:v>1370.7708970000001</c:v>
                </c:pt>
                <c:pt idx="109">
                  <c:v>1497.9979960000001</c:v>
                </c:pt>
                <c:pt idx="110">
                  <c:v>1552.382355</c:v>
                </c:pt>
                <c:pt idx="111">
                  <c:v>1653.9479940000001</c:v>
                </c:pt>
                <c:pt idx="112">
                  <c:v>1812.6586400000001</c:v>
                </c:pt>
                <c:pt idx="113">
                  <c:v>1774.2222079999999</c:v>
                </c:pt>
                <c:pt idx="114">
                  <c:v>1827.6605340000001</c:v>
                </c:pt>
                <c:pt idx="115">
                  <c:v>1730.52214</c:v>
                </c:pt>
                <c:pt idx="116">
                  <c:v>1774.5543849999999</c:v>
                </c:pt>
                <c:pt idx="117">
                  <c:v>2158.4852719999999</c:v>
                </c:pt>
                <c:pt idx="118">
                  <c:v>2054.0194769999998</c:v>
                </c:pt>
                <c:pt idx="119">
                  <c:v>2075.1071029999998</c:v>
                </c:pt>
                <c:pt idx="120">
                  <c:v>2053.3014939999998</c:v>
                </c:pt>
                <c:pt idx="121">
                  <c:v>2004.0911940000001</c:v>
                </c:pt>
                <c:pt idx="122">
                  <c:v>2071.277255</c:v>
                </c:pt>
                <c:pt idx="123">
                  <c:v>2143.6092760000001</c:v>
                </c:pt>
                <c:pt idx="124">
                  <c:v>1957.756208</c:v>
                </c:pt>
                <c:pt idx="125">
                  <c:v>1882.3207930000001</c:v>
                </c:pt>
                <c:pt idx="126">
                  <c:v>1647.757701</c:v>
                </c:pt>
                <c:pt idx="127">
                  <c:v>1825.0134680000001</c:v>
                </c:pt>
                <c:pt idx="128">
                  <c:v>1961.2640309999999</c:v>
                </c:pt>
                <c:pt idx="129">
                  <c:v>1676.5147449999999</c:v>
                </c:pt>
                <c:pt idx="130">
                  <c:v>1731.559538</c:v>
                </c:pt>
                <c:pt idx="131">
                  <c:v>2306.4037910000002</c:v>
                </c:pt>
                <c:pt idx="132">
                  <c:v>2479.1160340000001</c:v>
                </c:pt>
                <c:pt idx="133">
                  <c:v>2370.6604299999999</c:v>
                </c:pt>
                <c:pt idx="134">
                  <c:v>2107.8984690000002</c:v>
                </c:pt>
                <c:pt idx="135">
                  <c:v>1887.5982489999999</c:v>
                </c:pt>
                <c:pt idx="136">
                  <c:v>1928.1847339999999</c:v>
                </c:pt>
                <c:pt idx="137">
                  <c:v>1958.8428610000001</c:v>
                </c:pt>
                <c:pt idx="138">
                  <c:v>2031.040311</c:v>
                </c:pt>
                <c:pt idx="139">
                  <c:v>1917.0763469999999</c:v>
                </c:pt>
                <c:pt idx="140">
                  <c:v>2012.6022809999999</c:v>
                </c:pt>
                <c:pt idx="141">
                  <c:v>2050.4648430000002</c:v>
                </c:pt>
                <c:pt idx="142">
                  <c:v>1904.1733429999999</c:v>
                </c:pt>
                <c:pt idx="143">
                  <c:v>1709.86898</c:v>
                </c:pt>
                <c:pt idx="144">
                  <c:v>1755.7200250000001</c:v>
                </c:pt>
                <c:pt idx="145">
                  <c:v>1857.723013</c:v>
                </c:pt>
                <c:pt idx="146">
                  <c:v>1900.567008</c:v>
                </c:pt>
                <c:pt idx="147">
                  <c:v>1916.25127</c:v>
                </c:pt>
                <c:pt idx="148">
                  <c:v>2044.270957</c:v>
                </c:pt>
                <c:pt idx="149">
                  <c:v>2109.3496890000001</c:v>
                </c:pt>
                <c:pt idx="150">
                  <c:v>2428.0998949999998</c:v>
                </c:pt>
                <c:pt idx="151">
                  <c:v>2334.2715189999999</c:v>
                </c:pt>
                <c:pt idx="152">
                  <c:v>2472.3620609999998</c:v>
                </c:pt>
                <c:pt idx="153">
                  <c:v>2686.4791719999998</c:v>
                </c:pt>
                <c:pt idx="154">
                  <c:v>2685.4827220000002</c:v>
                </c:pt>
                <c:pt idx="155">
                  <c:v>2392.2199409999998</c:v>
                </c:pt>
                <c:pt idx="156">
                  <c:v>2367.4945229999998</c:v>
                </c:pt>
                <c:pt idx="157">
                  <c:v>2465.5556179999999</c:v>
                </c:pt>
                <c:pt idx="158">
                  <c:v>2670.2925789999999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55768"/>
        <c:axId val="221553024"/>
      </c:lineChart>
      <c:lineChart>
        <c:grouping val="standard"/>
        <c:varyColors val="0"/>
        <c:ser>
          <c:idx val="2"/>
          <c:order val="2"/>
          <c:tx>
            <c:strRef>
              <c:f>'3.3.14'!$D$7:$D$9</c:f>
              <c:strCache>
                <c:ptCount val="3"/>
                <c:pt idx="0">
                  <c:v>Construction (right-hand scale)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'3.3.14'!$A$10:$A$168</c:f>
              <c:numCache>
                <c:formatCode>[$-409]mmm\-yy;@</c:formatCode>
                <c:ptCount val="159"/>
                <c:pt idx="0">
                  <c:v>38718</c:v>
                </c:pt>
                <c:pt idx="1">
                  <c:v>38749</c:v>
                </c:pt>
                <c:pt idx="2">
                  <c:v>38777</c:v>
                </c:pt>
                <c:pt idx="3">
                  <c:v>38808</c:v>
                </c:pt>
                <c:pt idx="4">
                  <c:v>38838</c:v>
                </c:pt>
                <c:pt idx="5">
                  <c:v>38869</c:v>
                </c:pt>
                <c:pt idx="6">
                  <c:v>38899</c:v>
                </c:pt>
                <c:pt idx="7">
                  <c:v>38930</c:v>
                </c:pt>
                <c:pt idx="8">
                  <c:v>38961</c:v>
                </c:pt>
                <c:pt idx="9">
                  <c:v>38991</c:v>
                </c:pt>
                <c:pt idx="10">
                  <c:v>39022</c:v>
                </c:pt>
                <c:pt idx="11">
                  <c:v>39052</c:v>
                </c:pt>
                <c:pt idx="12">
                  <c:v>39083</c:v>
                </c:pt>
                <c:pt idx="13">
                  <c:v>39114</c:v>
                </c:pt>
                <c:pt idx="14">
                  <c:v>39142</c:v>
                </c:pt>
                <c:pt idx="15">
                  <c:v>39052</c:v>
                </c:pt>
                <c:pt idx="16">
                  <c:v>39203</c:v>
                </c:pt>
                <c:pt idx="17">
                  <c:v>39234</c:v>
                </c:pt>
                <c:pt idx="18">
                  <c:v>39264</c:v>
                </c:pt>
                <c:pt idx="19">
                  <c:v>39295</c:v>
                </c:pt>
                <c:pt idx="20">
                  <c:v>39326</c:v>
                </c:pt>
                <c:pt idx="21">
                  <c:v>39356</c:v>
                </c:pt>
                <c:pt idx="22">
                  <c:v>39387</c:v>
                </c:pt>
                <c:pt idx="23">
                  <c:v>39417</c:v>
                </c:pt>
                <c:pt idx="24">
                  <c:v>39448</c:v>
                </c:pt>
                <c:pt idx="25">
                  <c:v>39479</c:v>
                </c:pt>
                <c:pt idx="26">
                  <c:v>39508</c:v>
                </c:pt>
                <c:pt idx="27">
                  <c:v>39539</c:v>
                </c:pt>
                <c:pt idx="28">
                  <c:v>39569</c:v>
                </c:pt>
                <c:pt idx="29">
                  <c:v>39600</c:v>
                </c:pt>
                <c:pt idx="30">
                  <c:v>39630</c:v>
                </c:pt>
                <c:pt idx="31">
                  <c:v>39661</c:v>
                </c:pt>
                <c:pt idx="32">
                  <c:v>39692</c:v>
                </c:pt>
                <c:pt idx="33">
                  <c:v>39722</c:v>
                </c:pt>
                <c:pt idx="34">
                  <c:v>39753</c:v>
                </c:pt>
                <c:pt idx="35">
                  <c:v>39783</c:v>
                </c:pt>
                <c:pt idx="36">
                  <c:v>39814</c:v>
                </c:pt>
                <c:pt idx="37">
                  <c:v>39845</c:v>
                </c:pt>
                <c:pt idx="38">
                  <c:v>39873</c:v>
                </c:pt>
                <c:pt idx="39">
                  <c:v>39904</c:v>
                </c:pt>
                <c:pt idx="40">
                  <c:v>39934</c:v>
                </c:pt>
                <c:pt idx="41">
                  <c:v>39965</c:v>
                </c:pt>
                <c:pt idx="42">
                  <c:v>39995</c:v>
                </c:pt>
                <c:pt idx="43">
                  <c:v>40026</c:v>
                </c:pt>
                <c:pt idx="44">
                  <c:v>40057</c:v>
                </c:pt>
                <c:pt idx="45">
                  <c:v>40087</c:v>
                </c:pt>
                <c:pt idx="46">
                  <c:v>40118</c:v>
                </c:pt>
                <c:pt idx="47">
                  <c:v>40148</c:v>
                </c:pt>
                <c:pt idx="48">
                  <c:v>40179</c:v>
                </c:pt>
                <c:pt idx="49">
                  <c:v>40210</c:v>
                </c:pt>
                <c:pt idx="50">
                  <c:v>40238</c:v>
                </c:pt>
                <c:pt idx="51">
                  <c:v>40269</c:v>
                </c:pt>
                <c:pt idx="52">
                  <c:v>40299</c:v>
                </c:pt>
                <c:pt idx="53">
                  <c:v>40330</c:v>
                </c:pt>
                <c:pt idx="54">
                  <c:v>40360</c:v>
                </c:pt>
                <c:pt idx="55">
                  <c:v>40391</c:v>
                </c:pt>
                <c:pt idx="56">
                  <c:v>40422</c:v>
                </c:pt>
                <c:pt idx="57">
                  <c:v>40452</c:v>
                </c:pt>
                <c:pt idx="58">
                  <c:v>40483</c:v>
                </c:pt>
                <c:pt idx="59">
                  <c:v>40513</c:v>
                </c:pt>
                <c:pt idx="60">
                  <c:v>40544</c:v>
                </c:pt>
                <c:pt idx="61">
                  <c:v>40575</c:v>
                </c:pt>
                <c:pt idx="62">
                  <c:v>40603</c:v>
                </c:pt>
                <c:pt idx="63">
                  <c:v>40634</c:v>
                </c:pt>
                <c:pt idx="64">
                  <c:v>40664</c:v>
                </c:pt>
                <c:pt idx="65">
                  <c:v>40695</c:v>
                </c:pt>
                <c:pt idx="66">
                  <c:v>40725</c:v>
                </c:pt>
                <c:pt idx="67">
                  <c:v>40756</c:v>
                </c:pt>
                <c:pt idx="68">
                  <c:v>40787</c:v>
                </c:pt>
                <c:pt idx="69">
                  <c:v>40817</c:v>
                </c:pt>
                <c:pt idx="70">
                  <c:v>40848</c:v>
                </c:pt>
                <c:pt idx="71">
                  <c:v>40878</c:v>
                </c:pt>
                <c:pt idx="72">
                  <c:v>40909</c:v>
                </c:pt>
                <c:pt idx="73">
                  <c:v>40940</c:v>
                </c:pt>
                <c:pt idx="74">
                  <c:v>40969</c:v>
                </c:pt>
                <c:pt idx="75">
                  <c:v>41000</c:v>
                </c:pt>
                <c:pt idx="76">
                  <c:v>41030</c:v>
                </c:pt>
                <c:pt idx="77">
                  <c:v>41061</c:v>
                </c:pt>
                <c:pt idx="78">
                  <c:v>41091</c:v>
                </c:pt>
                <c:pt idx="79">
                  <c:v>41122</c:v>
                </c:pt>
                <c:pt idx="80">
                  <c:v>41153</c:v>
                </c:pt>
                <c:pt idx="81">
                  <c:v>41183</c:v>
                </c:pt>
                <c:pt idx="82">
                  <c:v>41214</c:v>
                </c:pt>
                <c:pt idx="83">
                  <c:v>41244</c:v>
                </c:pt>
                <c:pt idx="84">
                  <c:v>41275</c:v>
                </c:pt>
                <c:pt idx="85">
                  <c:v>41306</c:v>
                </c:pt>
                <c:pt idx="86">
                  <c:v>41334</c:v>
                </c:pt>
                <c:pt idx="87">
                  <c:v>41365</c:v>
                </c:pt>
                <c:pt idx="88">
                  <c:v>41395</c:v>
                </c:pt>
                <c:pt idx="89">
                  <c:v>41426</c:v>
                </c:pt>
                <c:pt idx="90">
                  <c:v>41456</c:v>
                </c:pt>
                <c:pt idx="91">
                  <c:v>41487</c:v>
                </c:pt>
                <c:pt idx="92">
                  <c:v>41518</c:v>
                </c:pt>
                <c:pt idx="93">
                  <c:v>41548</c:v>
                </c:pt>
                <c:pt idx="94">
                  <c:v>41579</c:v>
                </c:pt>
                <c:pt idx="95">
                  <c:v>41609</c:v>
                </c:pt>
                <c:pt idx="96">
                  <c:v>41640</c:v>
                </c:pt>
                <c:pt idx="97">
                  <c:v>41671</c:v>
                </c:pt>
                <c:pt idx="98">
                  <c:v>41699</c:v>
                </c:pt>
                <c:pt idx="99">
                  <c:v>41730</c:v>
                </c:pt>
                <c:pt idx="100">
                  <c:v>41760</c:v>
                </c:pt>
                <c:pt idx="101">
                  <c:v>41791</c:v>
                </c:pt>
                <c:pt idx="102">
                  <c:v>41821</c:v>
                </c:pt>
                <c:pt idx="103">
                  <c:v>41852</c:v>
                </c:pt>
                <c:pt idx="104">
                  <c:v>41883</c:v>
                </c:pt>
                <c:pt idx="105">
                  <c:v>41913</c:v>
                </c:pt>
                <c:pt idx="106">
                  <c:v>41944</c:v>
                </c:pt>
                <c:pt idx="107">
                  <c:v>41974</c:v>
                </c:pt>
                <c:pt idx="108">
                  <c:v>42005</c:v>
                </c:pt>
                <c:pt idx="109">
                  <c:v>42036</c:v>
                </c:pt>
                <c:pt idx="110">
                  <c:v>42064</c:v>
                </c:pt>
                <c:pt idx="111">
                  <c:v>42095</c:v>
                </c:pt>
                <c:pt idx="112">
                  <c:v>42125</c:v>
                </c:pt>
                <c:pt idx="113">
                  <c:v>42156</c:v>
                </c:pt>
                <c:pt idx="114">
                  <c:v>42186</c:v>
                </c:pt>
                <c:pt idx="115">
                  <c:v>42217</c:v>
                </c:pt>
                <c:pt idx="116">
                  <c:v>42248</c:v>
                </c:pt>
                <c:pt idx="117">
                  <c:v>42278</c:v>
                </c:pt>
                <c:pt idx="118">
                  <c:v>42309</c:v>
                </c:pt>
                <c:pt idx="119">
                  <c:v>42339</c:v>
                </c:pt>
                <c:pt idx="120">
                  <c:v>42370</c:v>
                </c:pt>
                <c:pt idx="121">
                  <c:v>42401</c:v>
                </c:pt>
                <c:pt idx="122">
                  <c:v>42430</c:v>
                </c:pt>
                <c:pt idx="123">
                  <c:v>42461</c:v>
                </c:pt>
                <c:pt idx="124">
                  <c:v>42491</c:v>
                </c:pt>
                <c:pt idx="125">
                  <c:v>42522</c:v>
                </c:pt>
                <c:pt idx="126">
                  <c:v>42552</c:v>
                </c:pt>
                <c:pt idx="127">
                  <c:v>42583</c:v>
                </c:pt>
                <c:pt idx="128">
                  <c:v>42614</c:v>
                </c:pt>
                <c:pt idx="129">
                  <c:v>42644</c:v>
                </c:pt>
                <c:pt idx="130">
                  <c:v>42675</c:v>
                </c:pt>
                <c:pt idx="131">
                  <c:v>42705</c:v>
                </c:pt>
                <c:pt idx="132">
                  <c:v>42736</c:v>
                </c:pt>
                <c:pt idx="133">
                  <c:v>42767</c:v>
                </c:pt>
                <c:pt idx="134">
                  <c:v>42795</c:v>
                </c:pt>
                <c:pt idx="135">
                  <c:v>42826</c:v>
                </c:pt>
                <c:pt idx="136">
                  <c:v>42856</c:v>
                </c:pt>
                <c:pt idx="137">
                  <c:v>42887</c:v>
                </c:pt>
                <c:pt idx="138">
                  <c:v>42917</c:v>
                </c:pt>
                <c:pt idx="139">
                  <c:v>42948</c:v>
                </c:pt>
                <c:pt idx="140">
                  <c:v>42979</c:v>
                </c:pt>
                <c:pt idx="141">
                  <c:v>43009</c:v>
                </c:pt>
                <c:pt idx="142">
                  <c:v>43040</c:v>
                </c:pt>
                <c:pt idx="143">
                  <c:v>43070</c:v>
                </c:pt>
                <c:pt idx="144">
                  <c:v>43101</c:v>
                </c:pt>
                <c:pt idx="145">
                  <c:v>43132</c:v>
                </c:pt>
                <c:pt idx="146">
                  <c:v>43160</c:v>
                </c:pt>
                <c:pt idx="147">
                  <c:v>43191</c:v>
                </c:pt>
                <c:pt idx="148">
                  <c:v>43221</c:v>
                </c:pt>
                <c:pt idx="149">
                  <c:v>43252</c:v>
                </c:pt>
                <c:pt idx="150">
                  <c:v>43282</c:v>
                </c:pt>
                <c:pt idx="151">
                  <c:v>43313</c:v>
                </c:pt>
                <c:pt idx="152">
                  <c:v>43344</c:v>
                </c:pt>
                <c:pt idx="153">
                  <c:v>43374</c:v>
                </c:pt>
                <c:pt idx="154">
                  <c:v>43405</c:v>
                </c:pt>
                <c:pt idx="155">
                  <c:v>43435</c:v>
                </c:pt>
                <c:pt idx="156">
                  <c:v>43466</c:v>
                </c:pt>
                <c:pt idx="157">
                  <c:v>43497</c:v>
                </c:pt>
                <c:pt idx="158">
                  <c:v>43525</c:v>
                </c:pt>
              </c:numCache>
            </c:numRef>
          </c:cat>
          <c:val>
            <c:numRef>
              <c:f>'3.3.14'!$D$10:$D$168</c:f>
              <c:numCache>
                <c:formatCode>#,##0</c:formatCode>
                <c:ptCount val="159"/>
                <c:pt idx="0">
                  <c:v>39.632559999999998</c:v>
                </c:pt>
                <c:pt idx="1">
                  <c:v>40.717888000000002</c:v>
                </c:pt>
                <c:pt idx="2">
                  <c:v>40.713473999999998</c:v>
                </c:pt>
                <c:pt idx="3">
                  <c:v>41.964722000000002</c:v>
                </c:pt>
                <c:pt idx="4">
                  <c:v>42.879942999999997</c:v>
                </c:pt>
                <c:pt idx="5">
                  <c:v>49.507680999999998</c:v>
                </c:pt>
                <c:pt idx="6">
                  <c:v>50.554436000000003</c:v>
                </c:pt>
                <c:pt idx="7">
                  <c:v>54.351488000000003</c:v>
                </c:pt>
                <c:pt idx="8">
                  <c:v>56.900759999999998</c:v>
                </c:pt>
                <c:pt idx="9">
                  <c:v>61.285992</c:v>
                </c:pt>
                <c:pt idx="10">
                  <c:v>67.737140999999994</c:v>
                </c:pt>
                <c:pt idx="11">
                  <c:v>66.431054000000003</c:v>
                </c:pt>
                <c:pt idx="12">
                  <c:v>67.008602999999994</c:v>
                </c:pt>
                <c:pt idx="13">
                  <c:v>69.095493000000005</c:v>
                </c:pt>
                <c:pt idx="14">
                  <c:v>68.757582999999997</c:v>
                </c:pt>
                <c:pt idx="15">
                  <c:v>71.419889999999995</c:v>
                </c:pt>
                <c:pt idx="16">
                  <c:v>74.139492000000004</c:v>
                </c:pt>
                <c:pt idx="17">
                  <c:v>76.728736999999995</c:v>
                </c:pt>
                <c:pt idx="18">
                  <c:v>77.747144000000006</c:v>
                </c:pt>
                <c:pt idx="19">
                  <c:v>81.654261000000005</c:v>
                </c:pt>
                <c:pt idx="20">
                  <c:v>86.063524999999998</c:v>
                </c:pt>
                <c:pt idx="21">
                  <c:v>86.821388999999996</c:v>
                </c:pt>
                <c:pt idx="22">
                  <c:v>90.742615999999998</c:v>
                </c:pt>
                <c:pt idx="23">
                  <c:v>108.82252800000001</c:v>
                </c:pt>
                <c:pt idx="24">
                  <c:v>114.239323</c:v>
                </c:pt>
                <c:pt idx="25">
                  <c:v>115.393325</c:v>
                </c:pt>
                <c:pt idx="26">
                  <c:v>120.39805200000001</c:v>
                </c:pt>
                <c:pt idx="27">
                  <c:v>122.35106500000001</c:v>
                </c:pt>
                <c:pt idx="28">
                  <c:v>124.612764</c:v>
                </c:pt>
                <c:pt idx="29">
                  <c:v>134.00281699999999</c:v>
                </c:pt>
                <c:pt idx="30">
                  <c:v>138.687715</c:v>
                </c:pt>
                <c:pt idx="31">
                  <c:v>137.31232900000001</c:v>
                </c:pt>
                <c:pt idx="32">
                  <c:v>139.68442999999999</c:v>
                </c:pt>
                <c:pt idx="33">
                  <c:v>139.75631899999999</c:v>
                </c:pt>
                <c:pt idx="34">
                  <c:v>139.615274</c:v>
                </c:pt>
                <c:pt idx="35">
                  <c:v>130.421536</c:v>
                </c:pt>
                <c:pt idx="36">
                  <c:v>125.214601</c:v>
                </c:pt>
                <c:pt idx="37">
                  <c:v>122.99743599999999</c:v>
                </c:pt>
                <c:pt idx="38">
                  <c:v>117.26689399999999</c:v>
                </c:pt>
                <c:pt idx="39">
                  <c:v>112.356448</c:v>
                </c:pt>
                <c:pt idx="40">
                  <c:v>110.515226</c:v>
                </c:pt>
                <c:pt idx="41">
                  <c:v>107.67724800000001</c:v>
                </c:pt>
                <c:pt idx="42">
                  <c:v>102.419009</c:v>
                </c:pt>
                <c:pt idx="43">
                  <c:v>100.725359</c:v>
                </c:pt>
                <c:pt idx="44">
                  <c:v>98.049638000000002</c:v>
                </c:pt>
                <c:pt idx="45">
                  <c:v>99.206892999999994</c:v>
                </c:pt>
                <c:pt idx="46">
                  <c:v>95.471294</c:v>
                </c:pt>
                <c:pt idx="47">
                  <c:v>104.861386</c:v>
                </c:pt>
                <c:pt idx="48">
                  <c:v>107.364136</c:v>
                </c:pt>
                <c:pt idx="49">
                  <c:v>102.692438</c:v>
                </c:pt>
                <c:pt idx="50">
                  <c:v>104.56253</c:v>
                </c:pt>
                <c:pt idx="51">
                  <c:v>109.83313699999999</c:v>
                </c:pt>
                <c:pt idx="52">
                  <c:v>108.47440400000001</c:v>
                </c:pt>
                <c:pt idx="53">
                  <c:v>93.541856999999993</c:v>
                </c:pt>
                <c:pt idx="54">
                  <c:v>89.749720999999994</c:v>
                </c:pt>
                <c:pt idx="55">
                  <c:v>88.309974999999994</c:v>
                </c:pt>
                <c:pt idx="56">
                  <c:v>97.506043000000005</c:v>
                </c:pt>
                <c:pt idx="57">
                  <c:v>95.772577999999996</c:v>
                </c:pt>
                <c:pt idx="58">
                  <c:v>96.469877999999994</c:v>
                </c:pt>
                <c:pt idx="59">
                  <c:v>98.327566000000004</c:v>
                </c:pt>
                <c:pt idx="60">
                  <c:v>95.759997999999996</c:v>
                </c:pt>
                <c:pt idx="61">
                  <c:v>99.508613999999994</c:v>
                </c:pt>
                <c:pt idx="62">
                  <c:v>99.419112999999996</c:v>
                </c:pt>
                <c:pt idx="63">
                  <c:v>95.428617000000003</c:v>
                </c:pt>
                <c:pt idx="64">
                  <c:v>94.098831000000004</c:v>
                </c:pt>
                <c:pt idx="65">
                  <c:v>102.729721</c:v>
                </c:pt>
                <c:pt idx="66">
                  <c:v>102.45547500000001</c:v>
                </c:pt>
                <c:pt idx="67">
                  <c:v>104.309398</c:v>
                </c:pt>
                <c:pt idx="68">
                  <c:v>101.67536</c:v>
                </c:pt>
                <c:pt idx="69">
                  <c:v>110.276231</c:v>
                </c:pt>
                <c:pt idx="70">
                  <c:v>114.307541</c:v>
                </c:pt>
                <c:pt idx="71">
                  <c:v>137.869505</c:v>
                </c:pt>
                <c:pt idx="72">
                  <c:v>136.108634</c:v>
                </c:pt>
                <c:pt idx="73">
                  <c:v>143.68137300000001</c:v>
                </c:pt>
                <c:pt idx="74">
                  <c:v>135.29049499999999</c:v>
                </c:pt>
                <c:pt idx="75">
                  <c:v>139.841275</c:v>
                </c:pt>
                <c:pt idx="76">
                  <c:v>144.94413599999999</c:v>
                </c:pt>
                <c:pt idx="77">
                  <c:v>149.64790300000001</c:v>
                </c:pt>
                <c:pt idx="78">
                  <c:v>163.39449400000001</c:v>
                </c:pt>
                <c:pt idx="79">
                  <c:v>172.573981</c:v>
                </c:pt>
                <c:pt idx="80">
                  <c:v>180.44567799999999</c:v>
                </c:pt>
                <c:pt idx="81">
                  <c:v>176.20567500000001</c:v>
                </c:pt>
                <c:pt idx="82">
                  <c:v>172.316576</c:v>
                </c:pt>
                <c:pt idx="83">
                  <c:v>157.47592700000001</c:v>
                </c:pt>
                <c:pt idx="84">
                  <c:v>164.159188</c:v>
                </c:pt>
                <c:pt idx="85">
                  <c:v>163.16766899999999</c:v>
                </c:pt>
                <c:pt idx="86">
                  <c:v>160.81181000000001</c:v>
                </c:pt>
                <c:pt idx="87">
                  <c:v>162.49327400000001</c:v>
                </c:pt>
                <c:pt idx="88">
                  <c:v>164.71610200000001</c:v>
                </c:pt>
                <c:pt idx="89">
                  <c:v>144.31619499999999</c:v>
                </c:pt>
                <c:pt idx="90">
                  <c:v>144.158064</c:v>
                </c:pt>
                <c:pt idx="91">
                  <c:v>144.44302999999999</c:v>
                </c:pt>
                <c:pt idx="92">
                  <c:v>127.342071</c:v>
                </c:pt>
                <c:pt idx="93">
                  <c:v>131.496781</c:v>
                </c:pt>
                <c:pt idx="94">
                  <c:v>125.47449</c:v>
                </c:pt>
                <c:pt idx="95">
                  <c:v>120.97869</c:v>
                </c:pt>
                <c:pt idx="96">
                  <c:v>115.095775</c:v>
                </c:pt>
                <c:pt idx="97">
                  <c:v>113.12060200000001</c:v>
                </c:pt>
                <c:pt idx="98">
                  <c:v>121.270957</c:v>
                </c:pt>
                <c:pt idx="99">
                  <c:v>120.818775</c:v>
                </c:pt>
                <c:pt idx="100">
                  <c:v>124.178167</c:v>
                </c:pt>
                <c:pt idx="101">
                  <c:v>124.478649</c:v>
                </c:pt>
                <c:pt idx="102">
                  <c:v>109.384473</c:v>
                </c:pt>
                <c:pt idx="103">
                  <c:v>105.258743</c:v>
                </c:pt>
                <c:pt idx="104">
                  <c:v>97.400473000000005</c:v>
                </c:pt>
                <c:pt idx="105">
                  <c:v>96.480611999999994</c:v>
                </c:pt>
                <c:pt idx="106">
                  <c:v>106.52096299999999</c:v>
                </c:pt>
                <c:pt idx="107">
                  <c:v>91.446154000000007</c:v>
                </c:pt>
                <c:pt idx="108">
                  <c:v>96.285566000000003</c:v>
                </c:pt>
                <c:pt idx="109">
                  <c:v>92.93647</c:v>
                </c:pt>
                <c:pt idx="110">
                  <c:v>87.176751999999993</c:v>
                </c:pt>
                <c:pt idx="111">
                  <c:v>87.586765999999997</c:v>
                </c:pt>
                <c:pt idx="112">
                  <c:v>78.273185999999995</c:v>
                </c:pt>
                <c:pt idx="113">
                  <c:v>91.343709000000004</c:v>
                </c:pt>
                <c:pt idx="114">
                  <c:v>100.52184200000001</c:v>
                </c:pt>
                <c:pt idx="115">
                  <c:v>98.188986999999997</c:v>
                </c:pt>
                <c:pt idx="116">
                  <c:v>99.102654000000001</c:v>
                </c:pt>
                <c:pt idx="117">
                  <c:v>104.47891799999999</c:v>
                </c:pt>
                <c:pt idx="118">
                  <c:v>95.538798999999997</c:v>
                </c:pt>
                <c:pt idx="119">
                  <c:v>123.07702500000001</c:v>
                </c:pt>
                <c:pt idx="120">
                  <c:v>127.355114</c:v>
                </c:pt>
                <c:pt idx="121">
                  <c:v>127.824172</c:v>
                </c:pt>
                <c:pt idx="122">
                  <c:v>141.17281199999999</c:v>
                </c:pt>
                <c:pt idx="123">
                  <c:v>143.10241199999999</c:v>
                </c:pt>
                <c:pt idx="124">
                  <c:v>151.58553800000001</c:v>
                </c:pt>
                <c:pt idx="125">
                  <c:v>148.11779999999999</c:v>
                </c:pt>
                <c:pt idx="126">
                  <c:v>146.72484700000001</c:v>
                </c:pt>
                <c:pt idx="127">
                  <c:v>157.181128</c:v>
                </c:pt>
                <c:pt idx="128">
                  <c:v>162.53481400000001</c:v>
                </c:pt>
                <c:pt idx="129">
                  <c:v>163.37604200000001</c:v>
                </c:pt>
                <c:pt idx="130">
                  <c:v>167.494483</c:v>
                </c:pt>
                <c:pt idx="131">
                  <c:v>130.56019900000001</c:v>
                </c:pt>
                <c:pt idx="132">
                  <c:v>128.10023899999999</c:v>
                </c:pt>
                <c:pt idx="133">
                  <c:v>124.84869</c:v>
                </c:pt>
                <c:pt idx="134">
                  <c:v>130.03539799999999</c:v>
                </c:pt>
                <c:pt idx="135">
                  <c:v>131.91779600000001</c:v>
                </c:pt>
                <c:pt idx="136">
                  <c:v>144.20818700000001</c:v>
                </c:pt>
                <c:pt idx="137">
                  <c:v>124.772085</c:v>
                </c:pt>
                <c:pt idx="138">
                  <c:v>136.20569800000001</c:v>
                </c:pt>
                <c:pt idx="139">
                  <c:v>133.32869700000001</c:v>
                </c:pt>
                <c:pt idx="140">
                  <c:v>94.482133000000005</c:v>
                </c:pt>
                <c:pt idx="141">
                  <c:v>93.295348000000004</c:v>
                </c:pt>
                <c:pt idx="142">
                  <c:v>122.756981</c:v>
                </c:pt>
                <c:pt idx="143">
                  <c:v>161.27763300000001</c:v>
                </c:pt>
                <c:pt idx="144">
                  <c:v>180.21539999999999</c:v>
                </c:pt>
                <c:pt idx="145">
                  <c:v>185.00608199999999</c:v>
                </c:pt>
                <c:pt idx="146">
                  <c:v>159.837344</c:v>
                </c:pt>
                <c:pt idx="147">
                  <c:v>152.11336600000001</c:v>
                </c:pt>
                <c:pt idx="148">
                  <c:v>147.45010500000001</c:v>
                </c:pt>
                <c:pt idx="149">
                  <c:v>162.27617699999999</c:v>
                </c:pt>
                <c:pt idx="150">
                  <c:v>154.98316299999999</c:v>
                </c:pt>
                <c:pt idx="151">
                  <c:v>138.91478599999999</c:v>
                </c:pt>
                <c:pt idx="152">
                  <c:v>160.57515699999999</c:v>
                </c:pt>
                <c:pt idx="153">
                  <c:v>134.14729800000001</c:v>
                </c:pt>
                <c:pt idx="154">
                  <c:v>135.71753000000001</c:v>
                </c:pt>
                <c:pt idx="155">
                  <c:v>147.85173700000001</c:v>
                </c:pt>
                <c:pt idx="156">
                  <c:v>148.75526300000001</c:v>
                </c:pt>
                <c:pt idx="157">
                  <c:v>166.141311</c:v>
                </c:pt>
                <c:pt idx="158">
                  <c:v>171.715576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57728"/>
        <c:axId val="221554200"/>
      </c:lineChart>
      <c:dateAx>
        <c:axId val="221555768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1553024"/>
        <c:crosses val="autoZero"/>
        <c:auto val="1"/>
        <c:lblOffset val="100"/>
        <c:baseTimeUnit val="months"/>
        <c:majorUnit val="12"/>
        <c:majorTimeUnit val="months"/>
      </c:dateAx>
      <c:valAx>
        <c:axId val="22155302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1555768"/>
        <c:crosses val="autoZero"/>
        <c:crossBetween val="between"/>
      </c:valAx>
      <c:valAx>
        <c:axId val="221554200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1557728"/>
        <c:crosses val="max"/>
        <c:crossBetween val="between"/>
      </c:valAx>
      <c:dateAx>
        <c:axId val="221557728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221554200"/>
        <c:crosses val="autoZero"/>
        <c:auto val="1"/>
        <c:lblOffset val="100"/>
        <c:baseTimeUnit val="day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27767535773848"/>
          <c:w val="1"/>
          <c:h val="0.247722324642261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1662292209E-2"/>
          <c:y val="6.4159248269040556E-2"/>
          <c:w val="0.82137948381452319"/>
          <c:h val="0.5096083882589365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'3.3.15'!$B$7</c:f>
              <c:strCache>
                <c:ptCount val="1"/>
                <c:pt idx="0">
                  <c:v>Domestic ruble loans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'3.3.15'!$A$24:$A$56</c:f>
              <c:strCache>
                <c:ptCount val="33"/>
                <c:pt idx="0">
                  <c:v>I-2011</c:v>
                </c:pt>
                <c:pt idx="1">
                  <c:v>II-2011</c:v>
                </c:pt>
                <c:pt idx="2">
                  <c:v>III-2011</c:v>
                </c:pt>
                <c:pt idx="3">
                  <c:v>IV-2011</c:v>
                </c:pt>
                <c:pt idx="4">
                  <c:v>I-2012</c:v>
                </c:pt>
                <c:pt idx="5">
                  <c:v>II-2012</c:v>
                </c:pt>
                <c:pt idx="6">
                  <c:v>III-2012</c:v>
                </c:pt>
                <c:pt idx="7">
                  <c:v>IV-2012</c:v>
                </c:pt>
                <c:pt idx="8">
                  <c:v>I-2013</c:v>
                </c:pt>
                <c:pt idx="9">
                  <c:v>II-2013</c:v>
                </c:pt>
                <c:pt idx="10">
                  <c:v>III-2013</c:v>
                </c:pt>
                <c:pt idx="11">
                  <c:v>IV-2013</c:v>
                </c:pt>
                <c:pt idx="12">
                  <c:v>I-2014</c:v>
                </c:pt>
                <c:pt idx="13">
                  <c:v>II-2014</c:v>
                </c:pt>
                <c:pt idx="14">
                  <c:v>III-2014</c:v>
                </c:pt>
                <c:pt idx="15">
                  <c:v>IV-2014</c:v>
                </c:pt>
                <c:pt idx="16">
                  <c:v>I-2015</c:v>
                </c:pt>
                <c:pt idx="17">
                  <c:v>II-2015</c:v>
                </c:pt>
                <c:pt idx="18">
                  <c:v>III-2015</c:v>
                </c:pt>
                <c:pt idx="19">
                  <c:v>IV-2015</c:v>
                </c:pt>
                <c:pt idx="20">
                  <c:v>I-2016</c:v>
                </c:pt>
                <c:pt idx="21">
                  <c:v>II-2016</c:v>
                </c:pt>
                <c:pt idx="22">
                  <c:v>III-2016</c:v>
                </c:pt>
                <c:pt idx="23">
                  <c:v>IV-2016</c:v>
                </c:pt>
                <c:pt idx="24">
                  <c:v>I-2017</c:v>
                </c:pt>
                <c:pt idx="25">
                  <c:v>II-2017</c:v>
                </c:pt>
                <c:pt idx="26">
                  <c:v>III-2017</c:v>
                </c:pt>
                <c:pt idx="27">
                  <c:v>IV-2017</c:v>
                </c:pt>
                <c:pt idx="28">
                  <c:v>I-2018</c:v>
                </c:pt>
                <c:pt idx="29">
                  <c:v>II-2018</c:v>
                </c:pt>
                <c:pt idx="30">
                  <c:v>III-2018</c:v>
                </c:pt>
                <c:pt idx="31">
                  <c:v>IV-2018</c:v>
                </c:pt>
                <c:pt idx="32">
                  <c:v>I-2019</c:v>
                </c:pt>
              </c:strCache>
            </c:strRef>
          </c:cat>
          <c:val>
            <c:numRef>
              <c:f>'3.3.15'!$B$24:$B$56</c:f>
              <c:numCache>
                <c:formatCode>0.00</c:formatCode>
                <c:ptCount val="33"/>
                <c:pt idx="0">
                  <c:v>12.128707185873322</c:v>
                </c:pt>
                <c:pt idx="1">
                  <c:v>12.090972172806822</c:v>
                </c:pt>
                <c:pt idx="2">
                  <c:v>12.560499718759418</c:v>
                </c:pt>
                <c:pt idx="3">
                  <c:v>12.398896855765381</c:v>
                </c:pt>
                <c:pt idx="4">
                  <c:v>12.095281292297686</c:v>
                </c:pt>
                <c:pt idx="5">
                  <c:v>12.059342724686209</c:v>
                </c:pt>
                <c:pt idx="6">
                  <c:v>12.252006068755161</c:v>
                </c:pt>
                <c:pt idx="7">
                  <c:v>12.140547143494368</c:v>
                </c:pt>
                <c:pt idx="8">
                  <c:v>12.175760601107049</c:v>
                </c:pt>
                <c:pt idx="9">
                  <c:v>12.212611573903652</c:v>
                </c:pt>
                <c:pt idx="10">
                  <c:v>12.609943151430469</c:v>
                </c:pt>
                <c:pt idx="11">
                  <c:v>12.121034301650427</c:v>
                </c:pt>
                <c:pt idx="12">
                  <c:v>12.259149097990926</c:v>
                </c:pt>
                <c:pt idx="13">
                  <c:v>12.509908976579895</c:v>
                </c:pt>
                <c:pt idx="14">
                  <c:v>12.565529902950045</c:v>
                </c:pt>
                <c:pt idx="15">
                  <c:v>13.412732337351175</c:v>
                </c:pt>
                <c:pt idx="16">
                  <c:v>12.961067566135572</c:v>
                </c:pt>
                <c:pt idx="17">
                  <c:v>13.182202104139067</c:v>
                </c:pt>
                <c:pt idx="18">
                  <c:v>13.450432744926625</c:v>
                </c:pt>
                <c:pt idx="19">
                  <c:v>13.643587871841856</c:v>
                </c:pt>
                <c:pt idx="20">
                  <c:v>13.840958735461905</c:v>
                </c:pt>
                <c:pt idx="21">
                  <c:v>14.035880824750658</c:v>
                </c:pt>
                <c:pt idx="22">
                  <c:v>14.261729484504885</c:v>
                </c:pt>
                <c:pt idx="23">
                  <c:v>14.729873101949591</c:v>
                </c:pt>
                <c:pt idx="24">
                  <c:v>14.51536517519296</c:v>
                </c:pt>
                <c:pt idx="25">
                  <c:v>14.494955200445276</c:v>
                </c:pt>
                <c:pt idx="26">
                  <c:v>14.768347668928694</c:v>
                </c:pt>
                <c:pt idx="27">
                  <c:v>14.998732275900176</c:v>
                </c:pt>
                <c:pt idx="28">
                  <c:v>14.694726041751007</c:v>
                </c:pt>
                <c:pt idx="29">
                  <c:v>14.226491727449615</c:v>
                </c:pt>
                <c:pt idx="30">
                  <c:v>13.842132943596852</c:v>
                </c:pt>
                <c:pt idx="31">
                  <c:v>13.756849373994287</c:v>
                </c:pt>
                <c:pt idx="32">
                  <c:v>13.939488448844086</c:v>
                </c:pt>
              </c:numCache>
            </c:numRef>
          </c:val>
        </c:ser>
        <c:ser>
          <c:idx val="1"/>
          <c:order val="1"/>
          <c:tx>
            <c:strRef>
              <c:f>'3.3.15'!$C$7</c:f>
              <c:strCache>
                <c:ptCount val="1"/>
                <c:pt idx="0">
                  <c:v>Domestic foreign currency loans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'3.3.15'!$A$24:$A$56</c:f>
              <c:strCache>
                <c:ptCount val="33"/>
                <c:pt idx="0">
                  <c:v>I-2011</c:v>
                </c:pt>
                <c:pt idx="1">
                  <c:v>II-2011</c:v>
                </c:pt>
                <c:pt idx="2">
                  <c:v>III-2011</c:v>
                </c:pt>
                <c:pt idx="3">
                  <c:v>IV-2011</c:v>
                </c:pt>
                <c:pt idx="4">
                  <c:v>I-2012</c:v>
                </c:pt>
                <c:pt idx="5">
                  <c:v>II-2012</c:v>
                </c:pt>
                <c:pt idx="6">
                  <c:v>III-2012</c:v>
                </c:pt>
                <c:pt idx="7">
                  <c:v>IV-2012</c:v>
                </c:pt>
                <c:pt idx="8">
                  <c:v>I-2013</c:v>
                </c:pt>
                <c:pt idx="9">
                  <c:v>II-2013</c:v>
                </c:pt>
                <c:pt idx="10">
                  <c:v>III-2013</c:v>
                </c:pt>
                <c:pt idx="11">
                  <c:v>IV-2013</c:v>
                </c:pt>
                <c:pt idx="12">
                  <c:v>I-2014</c:v>
                </c:pt>
                <c:pt idx="13">
                  <c:v>II-2014</c:v>
                </c:pt>
                <c:pt idx="14">
                  <c:v>III-2014</c:v>
                </c:pt>
                <c:pt idx="15">
                  <c:v>IV-2014</c:v>
                </c:pt>
                <c:pt idx="16">
                  <c:v>I-2015</c:v>
                </c:pt>
                <c:pt idx="17">
                  <c:v>II-2015</c:v>
                </c:pt>
                <c:pt idx="18">
                  <c:v>III-2015</c:v>
                </c:pt>
                <c:pt idx="19">
                  <c:v>IV-2015</c:v>
                </c:pt>
                <c:pt idx="20">
                  <c:v>I-2016</c:v>
                </c:pt>
                <c:pt idx="21">
                  <c:v>II-2016</c:v>
                </c:pt>
                <c:pt idx="22">
                  <c:v>III-2016</c:v>
                </c:pt>
                <c:pt idx="23">
                  <c:v>IV-2016</c:v>
                </c:pt>
                <c:pt idx="24">
                  <c:v>I-2017</c:v>
                </c:pt>
                <c:pt idx="25">
                  <c:v>II-2017</c:v>
                </c:pt>
                <c:pt idx="26">
                  <c:v>III-2017</c:v>
                </c:pt>
                <c:pt idx="27">
                  <c:v>IV-2017</c:v>
                </c:pt>
                <c:pt idx="28">
                  <c:v>I-2018</c:v>
                </c:pt>
                <c:pt idx="29">
                  <c:v>II-2018</c:v>
                </c:pt>
                <c:pt idx="30">
                  <c:v>III-2018</c:v>
                </c:pt>
                <c:pt idx="31">
                  <c:v>IV-2018</c:v>
                </c:pt>
                <c:pt idx="32">
                  <c:v>I-2019</c:v>
                </c:pt>
              </c:strCache>
            </c:strRef>
          </c:cat>
          <c:val>
            <c:numRef>
              <c:f>'3.3.15'!$C$24:$C$56</c:f>
              <c:numCache>
                <c:formatCode>0.00</c:formatCode>
                <c:ptCount val="33"/>
                <c:pt idx="0">
                  <c:v>2.0352772278401949</c:v>
                </c:pt>
                <c:pt idx="1">
                  <c:v>1.940554383264335</c:v>
                </c:pt>
                <c:pt idx="2">
                  <c:v>2.1134765660608403</c:v>
                </c:pt>
                <c:pt idx="3">
                  <c:v>2.0068410760983939</c:v>
                </c:pt>
                <c:pt idx="4">
                  <c:v>1.751786181006777</c:v>
                </c:pt>
                <c:pt idx="5">
                  <c:v>1.9627078084404133</c:v>
                </c:pt>
                <c:pt idx="6">
                  <c:v>1.8561081710162852</c:v>
                </c:pt>
                <c:pt idx="7">
                  <c:v>1.7644360727453536</c:v>
                </c:pt>
                <c:pt idx="8">
                  <c:v>1.766070809050599</c:v>
                </c:pt>
                <c:pt idx="9">
                  <c:v>1.9842682174629902</c:v>
                </c:pt>
                <c:pt idx="10">
                  <c:v>1.9668480876760277</c:v>
                </c:pt>
                <c:pt idx="11">
                  <c:v>2.0160795090048658</c:v>
                </c:pt>
                <c:pt idx="12">
                  <c:v>2.0978306687560369</c:v>
                </c:pt>
                <c:pt idx="13">
                  <c:v>1.8982560507845765</c:v>
                </c:pt>
                <c:pt idx="14">
                  <c:v>2.1320524348132519</c:v>
                </c:pt>
                <c:pt idx="15">
                  <c:v>3.6605439508301583</c:v>
                </c:pt>
                <c:pt idx="16">
                  <c:v>4.0438002605585011</c:v>
                </c:pt>
                <c:pt idx="17">
                  <c:v>3.830466784731537</c:v>
                </c:pt>
                <c:pt idx="18">
                  <c:v>4.3368876298076451</c:v>
                </c:pt>
                <c:pt idx="19">
                  <c:v>4.8727386068840559</c:v>
                </c:pt>
                <c:pt idx="20">
                  <c:v>4.2977084354432957</c:v>
                </c:pt>
                <c:pt idx="21">
                  <c:v>3.6760400946484113</c:v>
                </c:pt>
                <c:pt idx="22">
                  <c:v>3.5097113011996077</c:v>
                </c:pt>
                <c:pt idx="23">
                  <c:v>3.1894225198469517</c:v>
                </c:pt>
                <c:pt idx="24">
                  <c:v>2.8986903212046142</c:v>
                </c:pt>
                <c:pt idx="25">
                  <c:v>2.9202442538689062</c:v>
                </c:pt>
                <c:pt idx="26">
                  <c:v>2.5676809796842535</c:v>
                </c:pt>
                <c:pt idx="27">
                  <c:v>2.3876069798086998</c:v>
                </c:pt>
                <c:pt idx="28">
                  <c:v>2.3163243526680342</c:v>
                </c:pt>
                <c:pt idx="29">
                  <c:v>2.2716753343114937</c:v>
                </c:pt>
                <c:pt idx="30">
                  <c:v>2.2191767020668727</c:v>
                </c:pt>
                <c:pt idx="31">
                  <c:v>2.1507805501645318</c:v>
                </c:pt>
                <c:pt idx="32">
                  <c:v>1.9908294089401801</c:v>
                </c:pt>
              </c:numCache>
            </c:numRef>
          </c:val>
        </c:ser>
        <c:ser>
          <c:idx val="3"/>
          <c:order val="3"/>
          <c:tx>
            <c:strRef>
              <c:f>'3.3.15'!$D$7</c:f>
              <c:strCache>
                <c:ptCount val="1"/>
                <c:pt idx="0">
                  <c:v>Foreign loans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'3.3.15'!$A$8:$A$56</c:f>
              <c:strCache>
                <c:ptCount val="49"/>
                <c:pt idx="0">
                  <c:v>I-2007</c:v>
                </c:pt>
                <c:pt idx="1">
                  <c:v>II-2007</c:v>
                </c:pt>
                <c:pt idx="2">
                  <c:v>III-2007</c:v>
                </c:pt>
                <c:pt idx="3">
                  <c:v>IV-2007</c:v>
                </c:pt>
                <c:pt idx="4">
                  <c:v>I-2008</c:v>
                </c:pt>
                <c:pt idx="5">
                  <c:v>II-2008</c:v>
                </c:pt>
                <c:pt idx="6">
                  <c:v>III-2008</c:v>
                </c:pt>
                <c:pt idx="7">
                  <c:v>IV-2008</c:v>
                </c:pt>
                <c:pt idx="8">
                  <c:v>I-2009</c:v>
                </c:pt>
                <c:pt idx="9">
                  <c:v>II-2009</c:v>
                </c:pt>
                <c:pt idx="10">
                  <c:v>III-2009</c:v>
                </c:pt>
                <c:pt idx="11">
                  <c:v>IV-2009</c:v>
                </c:pt>
                <c:pt idx="12">
                  <c:v>I-2010</c:v>
                </c:pt>
                <c:pt idx="13">
                  <c:v>II-2010</c:v>
                </c:pt>
                <c:pt idx="14">
                  <c:v>III-2010</c:v>
                </c:pt>
                <c:pt idx="15">
                  <c:v>IV-2010</c:v>
                </c:pt>
                <c:pt idx="16">
                  <c:v>I-2011</c:v>
                </c:pt>
                <c:pt idx="17">
                  <c:v>II-2011</c:v>
                </c:pt>
                <c:pt idx="18">
                  <c:v>III-2011</c:v>
                </c:pt>
                <c:pt idx="19">
                  <c:v>IV-2011</c:v>
                </c:pt>
                <c:pt idx="20">
                  <c:v>I-2012</c:v>
                </c:pt>
                <c:pt idx="21">
                  <c:v>II-2012</c:v>
                </c:pt>
                <c:pt idx="22">
                  <c:v>III-2012</c:v>
                </c:pt>
                <c:pt idx="23">
                  <c:v>IV-2012</c:v>
                </c:pt>
                <c:pt idx="24">
                  <c:v>I-2013</c:v>
                </c:pt>
                <c:pt idx="25">
                  <c:v>II-2013</c:v>
                </c:pt>
                <c:pt idx="26">
                  <c:v>III-2013</c:v>
                </c:pt>
                <c:pt idx="27">
                  <c:v>IV-2013</c:v>
                </c:pt>
                <c:pt idx="28">
                  <c:v>I-2014</c:v>
                </c:pt>
                <c:pt idx="29">
                  <c:v>II-2014</c:v>
                </c:pt>
                <c:pt idx="30">
                  <c:v>III-2014</c:v>
                </c:pt>
                <c:pt idx="31">
                  <c:v>IV-2014</c:v>
                </c:pt>
                <c:pt idx="32">
                  <c:v>I-2015</c:v>
                </c:pt>
                <c:pt idx="33">
                  <c:v>II-2015</c:v>
                </c:pt>
                <c:pt idx="34">
                  <c:v>III-2015</c:v>
                </c:pt>
                <c:pt idx="35">
                  <c:v>IV-2015</c:v>
                </c:pt>
                <c:pt idx="36">
                  <c:v>I-2016</c:v>
                </c:pt>
                <c:pt idx="37">
                  <c:v>II-2016</c:v>
                </c:pt>
                <c:pt idx="38">
                  <c:v>III-2016</c:v>
                </c:pt>
                <c:pt idx="39">
                  <c:v>IV-2016</c:v>
                </c:pt>
                <c:pt idx="40">
                  <c:v>I-2017</c:v>
                </c:pt>
                <c:pt idx="41">
                  <c:v>II-2017</c:v>
                </c:pt>
                <c:pt idx="42">
                  <c:v>III-2017</c:v>
                </c:pt>
                <c:pt idx="43">
                  <c:v>IV-2017</c:v>
                </c:pt>
                <c:pt idx="44">
                  <c:v>I-2018</c:v>
                </c:pt>
                <c:pt idx="45">
                  <c:v>II-2018</c:v>
                </c:pt>
                <c:pt idx="46">
                  <c:v>III-2018</c:v>
                </c:pt>
                <c:pt idx="47">
                  <c:v>IV-2018</c:v>
                </c:pt>
                <c:pt idx="48">
                  <c:v>I-2019</c:v>
                </c:pt>
              </c:strCache>
            </c:strRef>
          </c:cat>
          <c:val>
            <c:numRef>
              <c:f>'3.3.15'!$D$24:$D$56</c:f>
              <c:numCache>
                <c:formatCode>0.00</c:formatCode>
                <c:ptCount val="33"/>
                <c:pt idx="0">
                  <c:v>2.9813907552052479</c:v>
                </c:pt>
                <c:pt idx="1">
                  <c:v>3.1073067212379168</c:v>
                </c:pt>
                <c:pt idx="2">
                  <c:v>3.0315389336618423</c:v>
                </c:pt>
                <c:pt idx="3">
                  <c:v>2.8441637746063893</c:v>
                </c:pt>
                <c:pt idx="4">
                  <c:v>2.9090956101334906</c:v>
                </c:pt>
                <c:pt idx="5">
                  <c:v>2.8650476471381272</c:v>
                </c:pt>
                <c:pt idx="6">
                  <c:v>2.6920513598067997</c:v>
                </c:pt>
                <c:pt idx="7">
                  <c:v>2.5433785656530641</c:v>
                </c:pt>
                <c:pt idx="8">
                  <c:v>2.9575561262426393</c:v>
                </c:pt>
                <c:pt idx="9">
                  <c:v>3.0280928030055945</c:v>
                </c:pt>
                <c:pt idx="10">
                  <c:v>2.957304131210015</c:v>
                </c:pt>
                <c:pt idx="11">
                  <c:v>3.1759323286266343</c:v>
                </c:pt>
                <c:pt idx="12">
                  <c:v>3.089304122935995</c:v>
                </c:pt>
                <c:pt idx="13">
                  <c:v>3.2127452448964524</c:v>
                </c:pt>
                <c:pt idx="14">
                  <c:v>3.9216722283256846</c:v>
                </c:pt>
                <c:pt idx="15">
                  <c:v>4.4398275764686757</c:v>
                </c:pt>
                <c:pt idx="16">
                  <c:v>3.4693327704185117</c:v>
                </c:pt>
                <c:pt idx="17">
                  <c:v>4.0889521275850811</c:v>
                </c:pt>
                <c:pt idx="18">
                  <c:v>4.1355282690416768</c:v>
                </c:pt>
                <c:pt idx="19">
                  <c:v>4.3038212423651983</c:v>
                </c:pt>
                <c:pt idx="20">
                  <c:v>3.7960524379000447</c:v>
                </c:pt>
                <c:pt idx="21">
                  <c:v>3.6726182062202102</c:v>
                </c:pt>
                <c:pt idx="22">
                  <c:v>3.4845646396314436</c:v>
                </c:pt>
                <c:pt idx="23">
                  <c:v>3.17301595289182</c:v>
                </c:pt>
                <c:pt idx="24">
                  <c:v>3.051691281496133</c:v>
                </c:pt>
                <c:pt idx="25">
                  <c:v>3.1081016607954171</c:v>
                </c:pt>
                <c:pt idx="26">
                  <c:v>2.9625734965713737</c:v>
                </c:pt>
                <c:pt idx="27">
                  <c:v>2.8399981078144165</c:v>
                </c:pt>
                <c:pt idx="28">
                  <c:v>2.9573816968373414</c:v>
                </c:pt>
                <c:pt idx="29">
                  <c:v>2.9843255190189542</c:v>
                </c:pt>
                <c:pt idx="30">
                  <c:v>2.821042526007338</c:v>
                </c:pt>
                <c:pt idx="31">
                  <c:v>2.6004546956392929</c:v>
                </c:pt>
                <c:pt idx="32">
                  <c:v>2.4973796578687164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1552632"/>
        <c:axId val="221554592"/>
      </c:barChart>
      <c:lineChart>
        <c:grouping val="standard"/>
        <c:varyColors val="0"/>
        <c:ser>
          <c:idx val="2"/>
          <c:order val="2"/>
          <c:tx>
            <c:strRef>
              <c:f>'3.3.15'!$E$7</c:f>
              <c:strCache>
                <c:ptCount val="1"/>
                <c:pt idx="0">
                  <c:v>Total DSR of businesses (right-hand scale)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'3.3.15'!$A$8:$A$56</c:f>
              <c:strCache>
                <c:ptCount val="49"/>
                <c:pt idx="0">
                  <c:v>I-2007</c:v>
                </c:pt>
                <c:pt idx="1">
                  <c:v>II-2007</c:v>
                </c:pt>
                <c:pt idx="2">
                  <c:v>III-2007</c:v>
                </c:pt>
                <c:pt idx="3">
                  <c:v>IV-2007</c:v>
                </c:pt>
                <c:pt idx="4">
                  <c:v>I-2008</c:v>
                </c:pt>
                <c:pt idx="5">
                  <c:v>II-2008</c:v>
                </c:pt>
                <c:pt idx="6">
                  <c:v>III-2008</c:v>
                </c:pt>
                <c:pt idx="7">
                  <c:v>IV-2008</c:v>
                </c:pt>
                <c:pt idx="8">
                  <c:v>I-2009</c:v>
                </c:pt>
                <c:pt idx="9">
                  <c:v>II-2009</c:v>
                </c:pt>
                <c:pt idx="10">
                  <c:v>III-2009</c:v>
                </c:pt>
                <c:pt idx="11">
                  <c:v>IV-2009</c:v>
                </c:pt>
                <c:pt idx="12">
                  <c:v>I-2010</c:v>
                </c:pt>
                <c:pt idx="13">
                  <c:v>II-2010</c:v>
                </c:pt>
                <c:pt idx="14">
                  <c:v>III-2010</c:v>
                </c:pt>
                <c:pt idx="15">
                  <c:v>IV-2010</c:v>
                </c:pt>
                <c:pt idx="16">
                  <c:v>I-2011</c:v>
                </c:pt>
                <c:pt idx="17">
                  <c:v>II-2011</c:v>
                </c:pt>
                <c:pt idx="18">
                  <c:v>III-2011</c:v>
                </c:pt>
                <c:pt idx="19">
                  <c:v>IV-2011</c:v>
                </c:pt>
                <c:pt idx="20">
                  <c:v>I-2012</c:v>
                </c:pt>
                <c:pt idx="21">
                  <c:v>II-2012</c:v>
                </c:pt>
                <c:pt idx="22">
                  <c:v>III-2012</c:v>
                </c:pt>
                <c:pt idx="23">
                  <c:v>IV-2012</c:v>
                </c:pt>
                <c:pt idx="24">
                  <c:v>I-2013</c:v>
                </c:pt>
                <c:pt idx="25">
                  <c:v>II-2013</c:v>
                </c:pt>
                <c:pt idx="26">
                  <c:v>III-2013</c:v>
                </c:pt>
                <c:pt idx="27">
                  <c:v>IV-2013</c:v>
                </c:pt>
                <c:pt idx="28">
                  <c:v>I-2014</c:v>
                </c:pt>
                <c:pt idx="29">
                  <c:v>II-2014</c:v>
                </c:pt>
                <c:pt idx="30">
                  <c:v>III-2014</c:v>
                </c:pt>
                <c:pt idx="31">
                  <c:v>IV-2014</c:v>
                </c:pt>
                <c:pt idx="32">
                  <c:v>I-2015</c:v>
                </c:pt>
                <c:pt idx="33">
                  <c:v>II-2015</c:v>
                </c:pt>
                <c:pt idx="34">
                  <c:v>III-2015</c:v>
                </c:pt>
                <c:pt idx="35">
                  <c:v>IV-2015</c:v>
                </c:pt>
                <c:pt idx="36">
                  <c:v>I-2016</c:v>
                </c:pt>
                <c:pt idx="37">
                  <c:v>II-2016</c:v>
                </c:pt>
                <c:pt idx="38">
                  <c:v>III-2016</c:v>
                </c:pt>
                <c:pt idx="39">
                  <c:v>IV-2016</c:v>
                </c:pt>
                <c:pt idx="40">
                  <c:v>I-2017</c:v>
                </c:pt>
                <c:pt idx="41">
                  <c:v>II-2017</c:v>
                </c:pt>
                <c:pt idx="42">
                  <c:v>III-2017</c:v>
                </c:pt>
                <c:pt idx="43">
                  <c:v>IV-2017</c:v>
                </c:pt>
                <c:pt idx="44">
                  <c:v>I-2018</c:v>
                </c:pt>
                <c:pt idx="45">
                  <c:v>II-2018</c:v>
                </c:pt>
                <c:pt idx="46">
                  <c:v>III-2018</c:v>
                </c:pt>
                <c:pt idx="47">
                  <c:v>IV-2018</c:v>
                </c:pt>
                <c:pt idx="48">
                  <c:v>I-2019</c:v>
                </c:pt>
              </c:strCache>
            </c:strRef>
          </c:cat>
          <c:val>
            <c:numRef>
              <c:f>'3.3.15'!$E$24:$E$56</c:f>
              <c:numCache>
                <c:formatCode>0.00</c:formatCode>
                <c:ptCount val="33"/>
                <c:pt idx="0">
                  <c:v>17.145375168918768</c:v>
                </c:pt>
                <c:pt idx="1">
                  <c:v>17.138833277309075</c:v>
                </c:pt>
                <c:pt idx="2">
                  <c:v>17.705515218482102</c:v>
                </c:pt>
                <c:pt idx="3">
                  <c:v>17.249901706470165</c:v>
                </c:pt>
                <c:pt idx="4">
                  <c:v>16.756163083437954</c:v>
                </c:pt>
                <c:pt idx="5">
                  <c:v>16.887098180264751</c:v>
                </c:pt>
                <c:pt idx="6">
                  <c:v>16.800165599578246</c:v>
                </c:pt>
                <c:pt idx="7">
                  <c:v>16.448361781892785</c:v>
                </c:pt>
                <c:pt idx="8">
                  <c:v>16.899387536400283</c:v>
                </c:pt>
                <c:pt idx="9">
                  <c:v>17.224972594372236</c:v>
                </c:pt>
                <c:pt idx="10">
                  <c:v>17.534095370316511</c:v>
                </c:pt>
                <c:pt idx="11">
                  <c:v>17.31304613928193</c:v>
                </c:pt>
                <c:pt idx="12">
                  <c:v>17.44628388968296</c:v>
                </c:pt>
                <c:pt idx="13">
                  <c:v>17.620910272260925</c:v>
                </c:pt>
                <c:pt idx="14">
                  <c:v>18.619254566088983</c:v>
                </c:pt>
                <c:pt idx="15">
                  <c:v>21.513103864650006</c:v>
                </c:pt>
                <c:pt idx="16">
                  <c:v>20.474200597112588</c:v>
                </c:pt>
                <c:pt idx="17">
                  <c:v>21.101621016455685</c:v>
                </c:pt>
                <c:pt idx="18">
                  <c:v>21.922848643775946</c:v>
                </c:pt>
                <c:pt idx="19">
                  <c:v>22.820147721091111</c:v>
                </c:pt>
                <c:pt idx="20">
                  <c:v>21.934719608805246</c:v>
                </c:pt>
                <c:pt idx="21">
                  <c:v>21.384539125619277</c:v>
                </c:pt>
                <c:pt idx="22">
                  <c:v>21.256005425335935</c:v>
                </c:pt>
                <c:pt idx="23">
                  <c:v>21.092311574688363</c:v>
                </c:pt>
                <c:pt idx="24">
                  <c:v>20.465746777893706</c:v>
                </c:pt>
                <c:pt idx="25">
                  <c:v>20.5233011151096</c:v>
                </c:pt>
                <c:pt idx="26">
                  <c:v>20.298602145184322</c:v>
                </c:pt>
                <c:pt idx="27">
                  <c:v>20.226337363523296</c:v>
                </c:pt>
                <c:pt idx="28">
                  <c:v>19.968432091256382</c:v>
                </c:pt>
                <c:pt idx="29">
                  <c:v>19.482492580780061</c:v>
                </c:pt>
                <c:pt idx="30">
                  <c:v>18.882352171671062</c:v>
                </c:pt>
                <c:pt idx="31">
                  <c:v>18.508084619798112</c:v>
                </c:pt>
                <c:pt idx="32">
                  <c:v>18.427697515652987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55376"/>
        <c:axId val="221558120"/>
      </c:lineChart>
      <c:catAx>
        <c:axId val="221552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4592"/>
        <c:crosses val="autoZero"/>
        <c:auto val="1"/>
        <c:lblAlgn val="ctr"/>
        <c:lblOffset val="100"/>
        <c:noMultiLvlLbl val="0"/>
      </c:catAx>
      <c:valAx>
        <c:axId val="22155459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/>
                </a:pPr>
                <a:r>
                  <a:rPr lang="en-GB" b="0"/>
                  <a:t>pp</a:t>
                </a:r>
              </a:p>
            </c:rich>
          </c:tx>
          <c:layout>
            <c:manualLayout>
              <c:xMode val="edge"/>
              <c:yMode val="edge"/>
              <c:x val="7.5727124183006547E-2"/>
              <c:y val="3.7026046818331325E-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2632"/>
        <c:crosses val="autoZero"/>
        <c:crossBetween val="between"/>
      </c:valAx>
      <c:valAx>
        <c:axId val="221558120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0.90470055413469741"/>
              <c:y val="6.3460270359380223E-3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5376"/>
        <c:crosses val="max"/>
        <c:crossBetween val="between"/>
        <c:minorUnit val="2"/>
      </c:valAx>
      <c:catAx>
        <c:axId val="221555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1558120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495009319130771"/>
          <c:w val="0.9588987211565092"/>
          <c:h val="0.250499068086923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6.9866241571386697E-2"/>
          <c:y val="9.5516605392323858E-2"/>
          <c:w val="0.86092384931105248"/>
          <c:h val="0.375974962063732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'3.3.16'!$D$7</c:f>
              <c:strCache>
                <c:ptCount val="1"/>
                <c:pt idx="0">
                  <c:v>Domestic interest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'3.3.16'!$D$8:$D$20</c:f>
              <c:numCache>
                <c:formatCode>0.00</c:formatCode>
                <c:ptCount val="13"/>
                <c:pt idx="0">
                  <c:v>0.10663435656776687</c:v>
                </c:pt>
                <c:pt idx="1">
                  <c:v>7.2189839434988468E-2</c:v>
                </c:pt>
                <c:pt idx="2">
                  <c:v>4.7056150407795427E-2</c:v>
                </c:pt>
                <c:pt idx="3">
                  <c:v>-4.7678399274514449E-2</c:v>
                </c:pt>
                <c:pt idx="4">
                  <c:v>-0.20899063314528121</c:v>
                </c:pt>
                <c:pt idx="5">
                  <c:v>-0.1696254890327098</c:v>
                </c:pt>
                <c:pt idx="6">
                  <c:v>-0.1312475200713703</c:v>
                </c:pt>
                <c:pt idx="7">
                  <c:v>-0.13441886819075544</c:v>
                </c:pt>
                <c:pt idx="8">
                  <c:v>-0.15046830469015726</c:v>
                </c:pt>
                <c:pt idx="9">
                  <c:v>-0.14818831930524801</c:v>
                </c:pt>
                <c:pt idx="10">
                  <c:v>-0.11496705417697733</c:v>
                </c:pt>
                <c:pt idx="11">
                  <c:v>-8.962090442814763E-2</c:v>
                </c:pt>
                <c:pt idx="12">
                  <c:v>-4.6993177074196313E-2</c:v>
                </c:pt>
              </c:numCache>
            </c:numRef>
          </c:val>
        </c:ser>
        <c:ser>
          <c:idx val="1"/>
          <c:order val="1"/>
          <c:tx>
            <c:strRef>
              <c:f>'3.3.16'!$E$7</c:f>
              <c:strCache>
                <c:ptCount val="1"/>
                <c:pt idx="0">
                  <c:v>Maturity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'3.3.16'!$E$8:$E$20</c:f>
              <c:numCache>
                <c:formatCode>0.00</c:formatCode>
                <c:ptCount val="13"/>
                <c:pt idx="0">
                  <c:v>-6.1086562241972855E-2</c:v>
                </c:pt>
                <c:pt idx="1">
                  <c:v>-9.490398952687637E-2</c:v>
                </c:pt>
                <c:pt idx="2">
                  <c:v>3.9030472585687717E-2</c:v>
                </c:pt>
                <c:pt idx="3">
                  <c:v>0.15114984284148614</c:v>
                </c:pt>
                <c:pt idx="4">
                  <c:v>6.2580223228938664E-2</c:v>
                </c:pt>
                <c:pt idx="5">
                  <c:v>6.5233195886166745E-2</c:v>
                </c:pt>
                <c:pt idx="6">
                  <c:v>1.4706982764990098E-2</c:v>
                </c:pt>
                <c:pt idx="7">
                  <c:v>3.0375552387335806E-2</c:v>
                </c:pt>
                <c:pt idx="8">
                  <c:v>-3.7506726844640612E-2</c:v>
                </c:pt>
                <c:pt idx="9">
                  <c:v>-0.15581720513322952</c:v>
                </c:pt>
                <c:pt idx="10">
                  <c:v>-7.5016953798898584E-2</c:v>
                </c:pt>
                <c:pt idx="11">
                  <c:v>2.3711019999786344E-2</c:v>
                </c:pt>
                <c:pt idx="12">
                  <c:v>5.5688774953049892E-2</c:v>
                </c:pt>
              </c:numCache>
            </c:numRef>
          </c:val>
        </c:ser>
        <c:ser>
          <c:idx val="2"/>
          <c:order val="2"/>
          <c:tx>
            <c:strRef>
              <c:f>'3.3.16'!$C$7</c:f>
              <c:strCache>
                <c:ptCount val="1"/>
                <c:pt idx="0">
                  <c:v>Domestic loans to GDP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'3.3.16'!$C$8:$C$20</c:f>
              <c:numCache>
                <c:formatCode>0.00</c:formatCode>
                <c:ptCount val="13"/>
                <c:pt idx="0">
                  <c:v>0.15182307036901843</c:v>
                </c:pt>
                <c:pt idx="1">
                  <c:v>0.21763623897392867</c:v>
                </c:pt>
                <c:pt idx="2">
                  <c:v>0.13976203724967218</c:v>
                </c:pt>
                <c:pt idx="3">
                  <c:v>0.3646721747671442</c:v>
                </c:pt>
                <c:pt idx="4">
                  <c:v>-6.8097519741780049E-2</c:v>
                </c:pt>
                <c:pt idx="5">
                  <c:v>8.3982321551620082E-2</c:v>
                </c:pt>
                <c:pt idx="6">
                  <c:v>0.38993300494818611</c:v>
                </c:pt>
                <c:pt idx="7">
                  <c:v>0.33442792385072118</c:v>
                </c:pt>
                <c:pt idx="8">
                  <c:v>-0.11603120422425441</c:v>
                </c:pt>
                <c:pt idx="9">
                  <c:v>-0.16422878812309979</c:v>
                </c:pt>
                <c:pt idx="10">
                  <c:v>-0.19437477780538212</c:v>
                </c:pt>
                <c:pt idx="11">
                  <c:v>-1.9373683466075629E-2</c:v>
                </c:pt>
                <c:pt idx="12">
                  <c:v>0.18442365703230243</c:v>
                </c:pt>
              </c:numCache>
            </c:numRef>
          </c:val>
        </c:ser>
        <c:ser>
          <c:idx val="3"/>
          <c:order val="3"/>
          <c:tx>
            <c:strRef>
              <c:f>'3.3.16'!$F$7</c:f>
              <c:strCache>
                <c:ptCount val="1"/>
                <c:pt idx="0">
                  <c:v>Domestic foreign currency loans, other factors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'3.3.16'!$F$8:$F$20</c:f>
              <c:numCache>
                <c:formatCode>0.00</c:formatCode>
                <c:ptCount val="13"/>
                <c:pt idx="0">
                  <c:v>-0.33518278429791631</c:v>
                </c:pt>
                <c:pt idx="1">
                  <c:v>-0.37307451629582472</c:v>
                </c:pt>
                <c:pt idx="2">
                  <c:v>-0.13531455969690462</c:v>
                </c:pt>
                <c:pt idx="3">
                  <c:v>-7.8204953577491479E-2</c:v>
                </c:pt>
                <c:pt idx="4">
                  <c:v>-7.0508808238734039E-2</c:v>
                </c:pt>
                <c:pt idx="5">
                  <c:v>-0.23187050766002512</c:v>
                </c:pt>
                <c:pt idx="6">
                  <c:v>-0.33353957229638076</c:v>
                </c:pt>
                <c:pt idx="7">
                  <c:v>-0.17851731628972536</c:v>
                </c:pt>
                <c:pt idx="8">
                  <c:v>-9.2462755306835148E-2</c:v>
                </c:pt>
                <c:pt idx="9">
                  <c:v>-0.18338649998935166</c:v>
                </c:pt>
                <c:pt idx="10">
                  <c:v>-0.14758531322981905</c:v>
                </c:pt>
                <c:pt idx="11">
                  <c:v>-0.17272765682387814</c:v>
                </c:pt>
                <c:pt idx="12">
                  <c:v>-1.868512245107631E-2</c:v>
                </c:pt>
              </c:numCache>
            </c:numRef>
          </c:val>
        </c:ser>
        <c:ser>
          <c:idx val="4"/>
          <c:order val="4"/>
          <c:tx>
            <c:strRef>
              <c:f>'3.3.16'!$H$7</c:f>
              <c:strCache>
                <c:ptCount val="1"/>
                <c:pt idx="0">
                  <c:v>Foreign loans, other factors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'3.3.16'!$H$8:$H$20</c:f>
              <c:numCache>
                <c:formatCode>0.00</c:formatCode>
                <c:ptCount val="13"/>
                <c:pt idx="0">
                  <c:v>-0.29475712956028388</c:v>
                </c:pt>
                <c:pt idx="1">
                  <c:v>9.5687313061389945E-2</c:v>
                </c:pt>
                <c:pt idx="2">
                  <c:v>-0.16074486472132682</c:v>
                </c:pt>
                <c:pt idx="3">
                  <c:v>-0.1003043589239045</c:v>
                </c:pt>
                <c:pt idx="4">
                  <c:v>6.9002004174551976E-2</c:v>
                </c:pt>
                <c:pt idx="5">
                  <c:v>-0.16522117856533225</c:v>
                </c:pt>
                <c:pt idx="6">
                  <c:v>-0.12890649413628266</c:v>
                </c:pt>
                <c:pt idx="7">
                  <c:v>-0.12121537216772618</c:v>
                </c:pt>
                <c:pt idx="8">
                  <c:v>9.8857896502854703E-2</c:v>
                </c:pt>
                <c:pt idx="9">
                  <c:v>-9.5342130786897406E-2</c:v>
                </c:pt>
                <c:pt idx="10">
                  <c:v>-0.24752227973837129</c:v>
                </c:pt>
                <c:pt idx="11">
                  <c:v>-0.31353163579541826</c:v>
                </c:pt>
                <c:pt idx="12">
                  <c:v>4.0376452520585998E-2</c:v>
                </c:pt>
              </c:numCache>
            </c:numRef>
          </c:val>
        </c:ser>
        <c:ser>
          <c:idx val="5"/>
          <c:order val="5"/>
          <c:tx>
            <c:strRef>
              <c:f>'3.3.16'!$I$7</c:f>
              <c:strCache>
                <c:ptCount val="1"/>
                <c:pt idx="0">
                  <c:v>Revaluation of domestic foreign currency loans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'3.3.16'!$I$8:$I$20</c:f>
              <c:numCache>
                <c:formatCode>0.00</c:formatCode>
                <c:ptCount val="13"/>
                <c:pt idx="0">
                  <c:v>-0.23984738805468875</c:v>
                </c:pt>
                <c:pt idx="1">
                  <c:v>-0.24859382430017204</c:v>
                </c:pt>
                <c:pt idx="2">
                  <c:v>-3.1014233903410304E-2</c:v>
                </c:pt>
                <c:pt idx="3">
                  <c:v>-0.24208382741902856</c:v>
                </c:pt>
                <c:pt idx="4">
                  <c:v>-0.2202233902900772</c:v>
                </c:pt>
                <c:pt idx="5">
                  <c:v>0.25342443998214031</c:v>
                </c:pt>
                <c:pt idx="6">
                  <c:v>-1.9023701838319751E-2</c:v>
                </c:pt>
                <c:pt idx="7">
                  <c:v>-1.556683525668356E-3</c:v>
                </c:pt>
                <c:pt idx="8">
                  <c:v>2.1180128201405805E-2</c:v>
                </c:pt>
                <c:pt idx="9">
                  <c:v>0.13873748193116089</c:v>
                </c:pt>
                <c:pt idx="10">
                  <c:v>9.5086680587301381E-2</c:v>
                </c:pt>
                <c:pt idx="11">
                  <c:v>0.10433150532140742</c:v>
                </c:pt>
                <c:pt idx="12">
                  <c:v>-0.16247739224342772</c:v>
                </c:pt>
              </c:numCache>
            </c:numRef>
          </c:val>
        </c:ser>
        <c:ser>
          <c:idx val="6"/>
          <c:order val="7"/>
          <c:tx>
            <c:strRef>
              <c:f>'3.3.16'!$G$7</c:f>
              <c:strCache>
                <c:ptCount val="1"/>
                <c:pt idx="0">
                  <c:v>Revaluation of foreign loans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'3.3.16'!$A$8:$A$20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'3.3.16'!$G$8:$G$20</c:f>
              <c:numCache>
                <c:formatCode>0.00</c:formatCode>
                <c:ptCount val="13"/>
                <c:pt idx="0">
                  <c:v>-0.21301167490487047</c:v>
                </c:pt>
                <c:pt idx="1">
                  <c:v>-0.21912154474122364</c:v>
                </c:pt>
                <c:pt idx="2">
                  <c:v>-2.7308701867440582E-2</c:v>
                </c:pt>
                <c:pt idx="3">
                  <c:v>-0.21124432781571867</c:v>
                </c:pt>
                <c:pt idx="4">
                  <c:v>-0.19032667557023833</c:v>
                </c:pt>
                <c:pt idx="5">
                  <c:v>0.22163155786461466</c:v>
                </c:pt>
                <c:pt idx="6">
                  <c:v>-1.6621670087760013E-2</c:v>
                </c:pt>
                <c:pt idx="7">
                  <c:v>-1.360016589230765E-3</c:v>
                </c:pt>
                <c:pt idx="8">
                  <c:v>1.8525692520069907E-2</c:v>
                </c:pt>
                <c:pt idx="9">
                  <c:v>0.12228595296851058</c:v>
                </c:pt>
                <c:pt idx="10">
                  <c:v>8.4239286726754223E-2</c:v>
                </c:pt>
                <c:pt idx="11">
                  <c:v>9.2943805427373918E-2</c:v>
                </c:pt>
                <c:pt idx="12">
                  <c:v>-0.14345149029116264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7"/>
        <c:overlap val="100"/>
        <c:axId val="221557336"/>
        <c:axId val="221558512"/>
      </c:barChart>
      <c:lineChart>
        <c:grouping val="stacked"/>
        <c:varyColors val="0"/>
        <c:ser>
          <c:idx val="7"/>
          <c:order val="6"/>
          <c:tx>
            <c:strRef>
              <c:f>'3.3.16'!$B$7</c:f>
              <c:strCache>
                <c:ptCount val="1"/>
                <c:pt idx="0">
                  <c:v>DSR changes (per cent change on previous quarter, right-hand scale)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'3.3.16'!$A$8:$A$40</c:f>
              <c:strCache>
                <c:ptCount val="13"/>
                <c:pt idx="0">
                  <c:v>I-2016</c:v>
                </c:pt>
                <c:pt idx="1">
                  <c:v>II-2016</c:v>
                </c:pt>
                <c:pt idx="2">
                  <c:v>III-2016</c:v>
                </c:pt>
                <c:pt idx="3">
                  <c:v>IV-2016</c:v>
                </c:pt>
                <c:pt idx="4">
                  <c:v>I-2017</c:v>
                </c:pt>
                <c:pt idx="5">
                  <c:v>II-2017</c:v>
                </c:pt>
                <c:pt idx="6">
                  <c:v>III-2017</c:v>
                </c:pt>
                <c:pt idx="7">
                  <c:v>IV-2017</c:v>
                </c:pt>
                <c:pt idx="8">
                  <c:v>I-2018</c:v>
                </c:pt>
                <c:pt idx="9">
                  <c:v>II-2018</c:v>
                </c:pt>
                <c:pt idx="10">
                  <c:v>III-2018</c:v>
                </c:pt>
                <c:pt idx="11">
                  <c:v>IV-2018</c:v>
                </c:pt>
                <c:pt idx="12">
                  <c:v>I-2019</c:v>
                </c:pt>
              </c:strCache>
            </c:strRef>
          </c:cat>
          <c:val>
            <c:numRef>
              <c:f>'3.3.16'!$B$8:$B$20</c:f>
              <c:numCache>
                <c:formatCode>0.00</c:formatCode>
                <c:ptCount val="13"/>
                <c:pt idx="0">
                  <c:v>-0.88542811212294903</c:v>
                </c:pt>
                <c:pt idx="1">
                  <c:v>-0.550180483393789</c:v>
                </c:pt>
                <c:pt idx="2">
                  <c:v>-0.12853369994592634</c:v>
                </c:pt>
                <c:pt idx="3">
                  <c:v>-0.16369384940202736</c:v>
                </c:pt>
                <c:pt idx="4">
                  <c:v>-0.62656479958262123</c:v>
                </c:pt>
                <c:pt idx="5">
                  <c:v>5.7554340026477746E-2</c:v>
                </c:pt>
                <c:pt idx="6">
                  <c:v>-0.22469897071693834</c:v>
                </c:pt>
                <c:pt idx="7">
                  <c:v>-7.226478052504981E-2</c:v>
                </c:pt>
                <c:pt idx="8">
                  <c:v>-0.2579052738415577</c:v>
                </c:pt>
                <c:pt idx="9">
                  <c:v>-0.48593950843815459</c:v>
                </c:pt>
                <c:pt idx="10">
                  <c:v>-0.6001404114353931</c:v>
                </c:pt>
                <c:pt idx="11">
                  <c:v>-0.37426754976495058</c:v>
                </c:pt>
                <c:pt idx="12">
                  <c:v>-9.111829755392431E-2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56552"/>
        <c:axId val="221558904"/>
      </c:lineChart>
      <c:catAx>
        <c:axId val="2215573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ysClr val="windowText" lastClr="000000"/>
              </a:solidFill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8512"/>
        <c:crosses val="autoZero"/>
        <c:auto val="1"/>
        <c:lblAlgn val="ctr"/>
        <c:lblOffset val="100"/>
        <c:tickMarkSkip val="4"/>
        <c:noMultiLvlLbl val="0"/>
      </c:catAx>
      <c:valAx>
        <c:axId val="2215585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/>
                </a:pPr>
                <a:r>
                  <a:rPr lang="en-GB" b="0"/>
                  <a:t>pp</a:t>
                </a:r>
              </a:p>
            </c:rich>
          </c:tx>
          <c:layout>
            <c:manualLayout>
              <c:xMode val="edge"/>
              <c:yMode val="edge"/>
              <c:x val="5.7203899149809452E-2"/>
              <c:y val="2.16004889563311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7336"/>
        <c:crosses val="autoZero"/>
        <c:crossBetween val="between"/>
        <c:majorUnit val="1"/>
        <c:minorUnit val="5.000000000000001E-3"/>
      </c:valAx>
      <c:valAx>
        <c:axId val="221558904"/>
        <c:scaling>
          <c:orientation val="minMax"/>
          <c:max val="1"/>
          <c:min val="-2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0.88919451773673408"/>
              <c:y val="2.396855504973866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1556552"/>
        <c:crosses val="max"/>
        <c:crossBetween val="between"/>
        <c:majorUnit val="1"/>
      </c:valAx>
      <c:catAx>
        <c:axId val="2215565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1558904"/>
        <c:crosses val="autoZero"/>
        <c:auto val="1"/>
        <c:lblAlgn val="ctr"/>
        <c:lblOffset val="100"/>
        <c:noMultiLvlLbl val="0"/>
      </c:cat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62472222222222218"/>
          <c:w val="0.96012396987780624"/>
          <c:h val="0.371429354240431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295276</xdr:colOff>
      <xdr:row>7</xdr:row>
      <xdr:rowOff>123824</xdr:rowOff>
    </xdr:from>
    <xdr:to>
      <xdr:col>4</xdr:col>
      <xdr:colOff>757126</xdr:colOff>
      <xdr:row>20</xdr:row>
      <xdr:rowOff>143549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247651</xdr:colOff>
      <xdr:row>8</xdr:row>
      <xdr:rowOff>66674</xdr:rowOff>
    </xdr:from>
    <xdr:to>
      <xdr:col>4</xdr:col>
      <xdr:colOff>709501</xdr:colOff>
      <xdr:row>21</xdr:row>
      <xdr:rowOff>86399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10</xdr:col>
      <xdr:colOff>671400</xdr:colOff>
      <xdr:row>21</xdr:row>
      <xdr:rowOff>1725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9</xdr:row>
      <xdr:rowOff>19050</xdr:rowOff>
    </xdr:from>
    <xdr:to>
      <xdr:col>8</xdr:col>
      <xdr:colOff>661875</xdr:colOff>
      <xdr:row>21</xdr:row>
      <xdr:rowOff>125550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10</xdr:col>
      <xdr:colOff>671400</xdr:colOff>
      <xdr:row>21</xdr:row>
      <xdr:rowOff>19725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8</xdr:row>
      <xdr:rowOff>57150</xdr:rowOff>
    </xdr:from>
    <xdr:to>
      <xdr:col>9</xdr:col>
      <xdr:colOff>318975</xdr:colOff>
      <xdr:row>21</xdr:row>
      <xdr:rowOff>76875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200031</xdr:colOff>
      <xdr:row>7</xdr:row>
      <xdr:rowOff>114306</xdr:rowOff>
    </xdr:from>
    <xdr:to>
      <xdr:col>8</xdr:col>
      <xdr:colOff>185631</xdr:colOff>
      <xdr:row>20</xdr:row>
      <xdr:rowOff>134031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8</xdr:row>
      <xdr:rowOff>9525</xdr:rowOff>
    </xdr:from>
    <xdr:to>
      <xdr:col>8</xdr:col>
      <xdr:colOff>195150</xdr:colOff>
      <xdr:row>21</xdr:row>
      <xdr:rowOff>29250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133350</xdr:colOff>
      <xdr:row>6</xdr:row>
      <xdr:rowOff>57150</xdr:rowOff>
    </xdr:from>
    <xdr:to>
      <xdr:col>7</xdr:col>
      <xdr:colOff>118950</xdr:colOff>
      <xdr:row>19</xdr:row>
      <xdr:rowOff>76875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8</xdr:row>
      <xdr:rowOff>133350</xdr:rowOff>
    </xdr:from>
    <xdr:to>
      <xdr:col>10</xdr:col>
      <xdr:colOff>42750</xdr:colOff>
      <xdr:row>21</xdr:row>
      <xdr:rowOff>153075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8</xdr:row>
      <xdr:rowOff>133350</xdr:rowOff>
    </xdr:from>
    <xdr:to>
      <xdr:col>10</xdr:col>
      <xdr:colOff>42750</xdr:colOff>
      <xdr:row>21</xdr:row>
      <xdr:rowOff>58875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176212</xdr:colOff>
      <xdr:row>8</xdr:row>
      <xdr:rowOff>133350</xdr:rowOff>
    </xdr:from>
    <xdr:to>
      <xdr:col>12</xdr:col>
      <xdr:colOff>161812</xdr:colOff>
      <xdr:row>21</xdr:row>
      <xdr:rowOff>153075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8</xdr:row>
      <xdr:rowOff>0</xdr:rowOff>
    </xdr:from>
    <xdr:to>
      <xdr:col>8</xdr:col>
      <xdr:colOff>671400</xdr:colOff>
      <xdr:row>21</xdr:row>
      <xdr:rowOff>19725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0.03141</cdr:x>
      <cdr:y>0</cdr:y>
    </cdr:from>
    <cdr:to>
      <cdr:x>0.24783</cdr:x>
      <cdr:y>0.10439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85723" y="0"/>
          <a:ext cx="590566" cy="24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sz="800"/>
            <a:t>Trillions of rubles</a:t>
          </a:r>
        </a:p>
      </cdr:txBody>
    </cdr:sp>
  </cdr:relSizeAnchor>
  <cdr:relSizeAnchor xmlns:cdr="http://schemas.openxmlformats.org/drawingml/2006/chartDrawing">
    <cdr:from>
      <cdr:x>0.69811</cdr:x>
      <cdr:y>0.01204</cdr:y>
    </cdr:from>
    <cdr:to>
      <cdr:x>0.94764</cdr:x>
      <cdr:y>0.11643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905008" y="28564"/>
          <a:ext cx="680917" cy="2476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ru-RU" sz="800">
              <a:solidFill>
                <a:sysClr val="windowText" lastClr="000000"/>
              </a:solidFill>
              <a:latin typeface="Proxima Nova A Cond"/>
              <a:cs typeface="Arial"/>
            </a:rPr>
            <a:t>Billions of rubles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9</xdr:row>
      <xdr:rowOff>161925</xdr:rowOff>
    </xdr:from>
    <xdr:to>
      <xdr:col>9</xdr:col>
      <xdr:colOff>366600</xdr:colOff>
      <xdr:row>22</xdr:row>
      <xdr:rowOff>87450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7</xdr:row>
      <xdr:rowOff>152400</xdr:rowOff>
    </xdr:from>
    <xdr:to>
      <xdr:col>9</xdr:col>
      <xdr:colOff>138000</xdr:colOff>
      <xdr:row>20</xdr:row>
      <xdr:rowOff>172125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8</xdr:row>
      <xdr:rowOff>104775</xdr:rowOff>
    </xdr:from>
    <xdr:to>
      <xdr:col>13</xdr:col>
      <xdr:colOff>385650</xdr:colOff>
      <xdr:row>21</xdr:row>
      <xdr:rowOff>124500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Money\Special\KADM-ligh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Banks\102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Table\OPR\1709\PPS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18.625" style="2" customWidth="1"/>
    <col min="2" max="5" width="14.875" style="2" customWidth="1"/>
    <col min="6" max="16384" width="9" style="2"/>
  </cols>
  <sheetData>
    <row r="1" spans="1:9">
      <c r="A1" s="2" t="s">
        <v>0</v>
      </c>
    </row>
    <row r="2" spans="1:9">
      <c r="A2" s="2" t="s">
        <v>1</v>
      </c>
    </row>
    <row r="3" spans="1:9" ht="18">
      <c r="A3" s="21" t="s">
        <v>2</v>
      </c>
    </row>
    <row r="4" spans="1:9">
      <c r="A4" s="2" t="s">
        <v>3</v>
      </c>
    </row>
    <row r="5" spans="1:9">
      <c r="A5" s="2" t="s">
        <v>4</v>
      </c>
    </row>
    <row r="7" spans="1:9">
      <c r="A7" s="5"/>
      <c r="B7" s="22" t="s">
        <v>5</v>
      </c>
      <c r="C7" s="4"/>
      <c r="D7" s="4"/>
      <c r="E7" s="4"/>
    </row>
    <row r="8" spans="1:9">
      <c r="A8" s="23">
        <v>42064</v>
      </c>
      <c r="B8" s="38">
        <v>-1.7985738225480898</v>
      </c>
      <c r="C8" s="4"/>
      <c r="D8" s="4"/>
      <c r="E8" s="4"/>
    </row>
    <row r="9" spans="1:9">
      <c r="A9" s="23">
        <v>42156</v>
      </c>
      <c r="B9" s="38">
        <v>-3.5056162933400636</v>
      </c>
      <c r="C9" s="4"/>
      <c r="D9" s="4"/>
      <c r="E9" s="4"/>
      <c r="H9" s="4"/>
      <c r="I9" s="4"/>
    </row>
    <row r="10" spans="1:9">
      <c r="A10" s="23">
        <v>42248</v>
      </c>
      <c r="B10" s="38">
        <v>-2.0217881593053377</v>
      </c>
      <c r="C10" s="4"/>
      <c r="D10" s="4"/>
      <c r="E10" s="4"/>
    </row>
    <row r="11" spans="1:9">
      <c r="A11" s="23">
        <v>42339</v>
      </c>
      <c r="B11" s="38">
        <v>-1.9320699502433758</v>
      </c>
      <c r="C11" s="4"/>
      <c r="D11" s="4"/>
      <c r="E11" s="4"/>
    </row>
    <row r="12" spans="1:9">
      <c r="A12" s="23">
        <v>42430</v>
      </c>
      <c r="B12" s="38">
        <v>-0.38946597041084052</v>
      </c>
      <c r="C12" s="4"/>
      <c r="D12" s="4"/>
      <c r="E12" s="4"/>
    </row>
    <row r="13" spans="1:9">
      <c r="A13" s="23">
        <v>42522</v>
      </c>
      <c r="B13" s="38">
        <v>0.33688993310743154</v>
      </c>
      <c r="C13" s="4"/>
      <c r="D13" s="4"/>
      <c r="E13" s="4"/>
    </row>
    <row r="14" spans="1:9">
      <c r="A14" s="23">
        <v>42614</v>
      </c>
      <c r="B14" s="38">
        <v>0.2892089205288384</v>
      </c>
      <c r="C14" s="4"/>
      <c r="D14" s="4"/>
      <c r="E14" s="4"/>
    </row>
    <row r="15" spans="1:9">
      <c r="A15" s="23">
        <v>42705</v>
      </c>
      <c r="B15" s="38">
        <v>0.95412486277304254</v>
      </c>
      <c r="C15" s="4"/>
      <c r="D15" s="4"/>
      <c r="E15" s="4"/>
    </row>
    <row r="16" spans="1:9">
      <c r="A16" s="23">
        <v>42795</v>
      </c>
      <c r="B16" s="38">
        <v>1.480098158751697</v>
      </c>
      <c r="C16" s="4"/>
      <c r="D16" s="4"/>
      <c r="E16" s="4"/>
    </row>
    <row r="17" spans="1:5">
      <c r="A17" s="23">
        <v>42887</v>
      </c>
      <c r="B17" s="38">
        <v>2.5336726400123855</v>
      </c>
      <c r="C17" s="4"/>
      <c r="D17" s="4"/>
      <c r="E17" s="4"/>
    </row>
    <row r="18" spans="1:5">
      <c r="A18" s="23">
        <v>42979</v>
      </c>
      <c r="B18" s="38">
        <v>2.3128845187488922</v>
      </c>
      <c r="C18" s="4"/>
    </row>
    <row r="19" spans="1:5">
      <c r="A19" s="23">
        <v>43070</v>
      </c>
      <c r="B19" s="38">
        <v>0.33588888795585969</v>
      </c>
      <c r="C19" s="4"/>
    </row>
    <row r="20" spans="1:5">
      <c r="A20" s="23">
        <v>43160</v>
      </c>
      <c r="B20" s="38">
        <v>1.8508942693758579</v>
      </c>
      <c r="C20" s="4"/>
    </row>
    <row r="21" spans="1:5">
      <c r="A21" s="23">
        <v>43252</v>
      </c>
      <c r="B21" s="38">
        <v>2.1591729461669651</v>
      </c>
      <c r="C21" s="4"/>
    </row>
    <row r="22" spans="1:5">
      <c r="A22" s="23">
        <v>43344</v>
      </c>
      <c r="B22" s="38">
        <v>2.1778568331253689</v>
      </c>
      <c r="C22" s="4"/>
    </row>
    <row r="23" spans="1:5">
      <c r="A23" s="23">
        <v>43435</v>
      </c>
      <c r="B23" s="38">
        <v>2.7454869567400619</v>
      </c>
      <c r="C23" s="4"/>
    </row>
    <row r="24" spans="1:5">
      <c r="A24" s="23">
        <v>43525</v>
      </c>
      <c r="B24" s="38">
        <v>0.49999999999998934</v>
      </c>
      <c r="C24" s="4"/>
    </row>
    <row r="25" spans="1:5">
      <c r="A25" s="23">
        <v>43617</v>
      </c>
      <c r="C25" s="4"/>
    </row>
    <row r="26" spans="1:5">
      <c r="A26" s="23">
        <v>43709</v>
      </c>
      <c r="C26" s="4"/>
    </row>
    <row r="27" spans="1:5">
      <c r="A27" s="23">
        <v>43800</v>
      </c>
      <c r="C27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18.625" style="2" customWidth="1"/>
    <col min="2" max="5" width="14.875" style="2" customWidth="1"/>
    <col min="6" max="16384" width="9" style="2"/>
  </cols>
  <sheetData>
    <row r="1" spans="1:9">
      <c r="A1" s="2" t="s">
        <v>6</v>
      </c>
    </row>
    <row r="2" spans="1:9">
      <c r="A2" s="2" t="s">
        <v>7</v>
      </c>
    </row>
    <row r="3" spans="1:9" ht="18">
      <c r="A3" s="21" t="s">
        <v>8</v>
      </c>
    </row>
    <row r="4" spans="1:9">
      <c r="A4" s="2" t="s">
        <v>9</v>
      </c>
    </row>
    <row r="5" spans="1:9">
      <c r="A5" s="2" t="s">
        <v>10</v>
      </c>
    </row>
    <row r="7" spans="1:9">
      <c r="A7" s="5"/>
      <c r="B7" s="22" t="s">
        <v>11</v>
      </c>
      <c r="C7" s="4"/>
      <c r="D7" s="4"/>
      <c r="E7" s="4"/>
    </row>
    <row r="8" spans="1:9">
      <c r="A8" s="23">
        <v>42064</v>
      </c>
      <c r="B8" s="38">
        <v>0.22895683950067916</v>
      </c>
      <c r="C8" s="4"/>
      <c r="D8" s="4"/>
      <c r="E8" s="4"/>
    </row>
    <row r="9" spans="1:9">
      <c r="A9" s="23">
        <v>42156</v>
      </c>
      <c r="B9" s="38">
        <v>0.15305680873316027</v>
      </c>
      <c r="C9" s="4"/>
      <c r="D9" s="4"/>
      <c r="E9" s="4"/>
      <c r="H9" s="4"/>
      <c r="I9" s="4"/>
    </row>
    <row r="10" spans="1:9">
      <c r="A10" s="23">
        <v>42248</v>
      </c>
      <c r="B10" s="38">
        <v>0.86608466594111699</v>
      </c>
      <c r="C10" s="4"/>
      <c r="D10" s="4"/>
      <c r="E10" s="4"/>
    </row>
    <row r="11" spans="1:9">
      <c r="A11" s="23">
        <v>42339</v>
      </c>
      <c r="B11" s="38">
        <v>1.4326187163592712</v>
      </c>
      <c r="C11" s="4"/>
      <c r="D11" s="4"/>
      <c r="E11" s="4"/>
    </row>
    <row r="12" spans="1:9">
      <c r="A12" s="23">
        <v>42430</v>
      </c>
      <c r="B12" s="38">
        <v>1.5363255388119788</v>
      </c>
      <c r="C12" s="4"/>
      <c r="D12" s="4"/>
      <c r="E12" s="4"/>
    </row>
    <row r="13" spans="1:9">
      <c r="A13" s="23">
        <v>42522</v>
      </c>
      <c r="B13" s="38">
        <v>1.3744348102844679</v>
      </c>
      <c r="C13" s="4"/>
      <c r="D13" s="4"/>
      <c r="E13" s="4"/>
    </row>
    <row r="14" spans="1:9">
      <c r="A14" s="23">
        <v>42614</v>
      </c>
      <c r="B14" s="38">
        <v>1.6508132988180533</v>
      </c>
      <c r="C14" s="4"/>
      <c r="D14" s="4"/>
      <c r="E14" s="4"/>
    </row>
    <row r="15" spans="1:9">
      <c r="A15" s="23">
        <v>42705</v>
      </c>
      <c r="B15" s="38">
        <v>1.7115614201402756</v>
      </c>
      <c r="C15" s="4"/>
      <c r="D15" s="4"/>
      <c r="E15" s="4"/>
    </row>
    <row r="16" spans="1:9">
      <c r="A16" s="23">
        <v>42795</v>
      </c>
      <c r="B16" s="38">
        <v>1.4802437133413553</v>
      </c>
      <c r="C16" s="4"/>
      <c r="D16" s="4"/>
      <c r="E16" s="4"/>
    </row>
    <row r="17" spans="1:5">
      <c r="A17" s="23">
        <v>42887</v>
      </c>
      <c r="B17" s="38">
        <v>2.2532530867213749</v>
      </c>
      <c r="C17" s="4"/>
      <c r="D17" s="4"/>
      <c r="E17" s="4"/>
    </row>
    <row r="18" spans="1:5">
      <c r="A18" s="23">
        <v>42979</v>
      </c>
      <c r="B18" s="38">
        <v>1.9432426320470351</v>
      </c>
      <c r="C18" s="4"/>
    </row>
    <row r="19" spans="1:5">
      <c r="A19" s="23">
        <v>43070</v>
      </c>
      <c r="B19" s="38">
        <v>1.1730701240450245</v>
      </c>
      <c r="C19" s="4"/>
    </row>
    <row r="20" spans="1:5">
      <c r="A20" s="23">
        <v>43160</v>
      </c>
      <c r="B20" s="38">
        <v>1.514797287201572</v>
      </c>
      <c r="C20" s="4"/>
    </row>
    <row r="21" spans="1:5">
      <c r="A21" s="23">
        <v>43252</v>
      </c>
      <c r="B21" s="38">
        <v>1.1795752788406169</v>
      </c>
      <c r="C21" s="4"/>
    </row>
    <row r="22" spans="1:5">
      <c r="A22" s="23">
        <v>43344</v>
      </c>
      <c r="B22" s="38">
        <v>1.2241897410938036</v>
      </c>
      <c r="C22" s="4"/>
    </row>
    <row r="23" spans="1:5">
      <c r="A23" s="23">
        <v>43435</v>
      </c>
      <c r="B23" s="38">
        <v>1.6146463959882835</v>
      </c>
      <c r="C23" s="4"/>
    </row>
    <row r="24" spans="1:5">
      <c r="A24" s="23">
        <v>43525</v>
      </c>
      <c r="B24" s="38"/>
      <c r="C24" s="4"/>
    </row>
    <row r="25" spans="1:5">
      <c r="A25" s="23">
        <v>43617</v>
      </c>
      <c r="B25" s="38"/>
      <c r="C25" s="4"/>
    </row>
    <row r="26" spans="1:5">
      <c r="A26" s="23">
        <v>43709</v>
      </c>
      <c r="B26" s="38"/>
      <c r="C26" s="4"/>
    </row>
    <row r="27" spans="1:5">
      <c r="A27" s="23">
        <v>43800</v>
      </c>
      <c r="B27" s="38"/>
      <c r="C27" s="4"/>
    </row>
  </sheetData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7.625" style="2" customWidth="1"/>
    <col min="2" max="6" width="17.625" style="2" customWidth="1"/>
    <col min="7" max="16384" width="9" style="2"/>
  </cols>
  <sheetData>
    <row r="1" spans="1:6">
      <c r="A1" s="2" t="s">
        <v>12</v>
      </c>
    </row>
    <row r="2" spans="1:6">
      <c r="A2" s="2" t="s">
        <v>13</v>
      </c>
    </row>
    <row r="3" spans="1:6" ht="18">
      <c r="A3" s="21" t="s">
        <v>14</v>
      </c>
    </row>
    <row r="4" spans="1:6">
      <c r="A4" s="2" t="s">
        <v>15</v>
      </c>
    </row>
    <row r="5" spans="1:6">
      <c r="A5" s="2" t="s">
        <v>16</v>
      </c>
    </row>
    <row r="7" spans="1:6" ht="28.5">
      <c r="B7" s="3" t="s">
        <v>17</v>
      </c>
      <c r="C7" s="3" t="s">
        <v>18</v>
      </c>
      <c r="D7" s="3" t="s">
        <v>19</v>
      </c>
      <c r="E7" s="3" t="s">
        <v>20</v>
      </c>
      <c r="F7" s="3" t="s">
        <v>21</v>
      </c>
    </row>
    <row r="8" spans="1:6">
      <c r="A8" s="6">
        <v>42005</v>
      </c>
      <c r="B8" s="4">
        <v>0</v>
      </c>
      <c r="C8" s="4">
        <v>0.77720681920031764</v>
      </c>
      <c r="D8" s="4">
        <v>0.88105596381025097</v>
      </c>
      <c r="E8" s="4">
        <v>-0.44575242228324685</v>
      </c>
      <c r="F8" s="4">
        <v>-1.2125103607273218</v>
      </c>
    </row>
    <row r="9" spans="1:6">
      <c r="A9" s="6">
        <f t="shared" ref="A9:A67" si="0">EDATE(A8,1)</f>
        <v>42036</v>
      </c>
      <c r="B9" s="4">
        <v>-1.7999999999999972</v>
      </c>
      <c r="C9" s="4">
        <v>0.25074820506431178</v>
      </c>
      <c r="D9" s="4">
        <v>-0.80996257550372941</v>
      </c>
      <c r="E9" s="4">
        <v>-0.63268149601046542</v>
      </c>
      <c r="F9" s="4">
        <v>-0.60810413355011406</v>
      </c>
    </row>
    <row r="10" spans="1:6">
      <c r="A10" s="6">
        <f t="shared" si="0"/>
        <v>42064</v>
      </c>
      <c r="B10" s="4">
        <v>1.2000000000000028</v>
      </c>
      <c r="C10" s="4">
        <v>0.70899631755913728</v>
      </c>
      <c r="D10" s="4">
        <v>-6.4167265910661755E-2</v>
      </c>
      <c r="E10" s="4">
        <v>-5.6653716273960077E-2</v>
      </c>
      <c r="F10" s="4">
        <v>0.61182466462548746</v>
      </c>
    </row>
    <row r="11" spans="1:6">
      <c r="A11" s="6">
        <f t="shared" si="0"/>
        <v>42095</v>
      </c>
      <c r="B11" s="4">
        <v>-1.7999999999999972</v>
      </c>
      <c r="C11" s="4">
        <v>0.10289999999999415</v>
      </c>
      <c r="D11" s="4">
        <v>-1.8258000000000032</v>
      </c>
      <c r="E11" s="4">
        <v>-7.7099999999987984E-2</v>
      </c>
      <c r="F11" s="4">
        <v>0</v>
      </c>
    </row>
    <row r="12" spans="1:6">
      <c r="A12" s="6">
        <f t="shared" si="0"/>
        <v>42125</v>
      </c>
      <c r="B12" s="4">
        <v>-2.4000000000000057</v>
      </c>
      <c r="C12" s="4">
        <v>-2.400923593040238E-2</v>
      </c>
      <c r="D12" s="4">
        <v>-1.3529814402316505</v>
      </c>
      <c r="E12" s="4">
        <v>-0.41490519028806622</v>
      </c>
      <c r="F12" s="4">
        <v>-0.60810413354988668</v>
      </c>
    </row>
    <row r="13" spans="1:6">
      <c r="A13" s="6">
        <f t="shared" si="0"/>
        <v>42156</v>
      </c>
      <c r="B13" s="4">
        <v>-0.90000000000000568</v>
      </c>
      <c r="C13" s="4">
        <v>-0.15760757482972193</v>
      </c>
      <c r="D13" s="4">
        <v>-1.8665429907432471</v>
      </c>
      <c r="E13" s="4">
        <v>-0.1032420578804057</v>
      </c>
      <c r="F13" s="4">
        <v>1.227392623453369</v>
      </c>
    </row>
    <row r="14" spans="1:6">
      <c r="A14" s="6">
        <f t="shared" si="0"/>
        <v>42186</v>
      </c>
      <c r="B14" s="4">
        <v>-1.5</v>
      </c>
      <c r="C14" s="4">
        <v>0.20579999999999804</v>
      </c>
      <c r="D14" s="4">
        <v>-1.396199999999997</v>
      </c>
      <c r="E14" s="4">
        <v>-0.30960000000000087</v>
      </c>
      <c r="F14" s="4">
        <v>0</v>
      </c>
    </row>
    <row r="15" spans="1:6">
      <c r="A15" s="6">
        <f t="shared" si="0"/>
        <v>42217</v>
      </c>
      <c r="B15" s="4">
        <v>0.20000000000000284</v>
      </c>
      <c r="C15" s="4">
        <v>0.37729999999999803</v>
      </c>
      <c r="D15" s="4">
        <v>-5.3699999999996952E-2</v>
      </c>
      <c r="E15" s="4">
        <v>-0.12359999999999818</v>
      </c>
      <c r="F15" s="4">
        <v>0</v>
      </c>
    </row>
    <row r="16" spans="1:6">
      <c r="A16" s="6">
        <f t="shared" si="0"/>
        <v>42248</v>
      </c>
      <c r="B16" s="4">
        <v>-0.29999999999999716</v>
      </c>
      <c r="C16" s="4">
        <v>0.37729999999999803</v>
      </c>
      <c r="D16" s="4">
        <v>-0.26850000000000002</v>
      </c>
      <c r="E16" s="4">
        <v>-0.40879999999999517</v>
      </c>
      <c r="F16" s="4">
        <v>0</v>
      </c>
    </row>
    <row r="17" spans="1:6">
      <c r="A17" s="6">
        <f t="shared" si="0"/>
        <v>42278</v>
      </c>
      <c r="B17" s="4">
        <v>-1.5999999999999943</v>
      </c>
      <c r="C17" s="4">
        <v>0.45681628580991351</v>
      </c>
      <c r="D17" s="4">
        <v>-0.7013588025579881</v>
      </c>
      <c r="E17" s="4">
        <v>-0.74735334970187672</v>
      </c>
      <c r="F17" s="4">
        <v>-0.608104133550043</v>
      </c>
    </row>
    <row r="18" spans="1:6">
      <c r="A18" s="6">
        <f t="shared" si="0"/>
        <v>42309</v>
      </c>
      <c r="B18" s="4">
        <v>1</v>
      </c>
      <c r="C18" s="4">
        <v>8.1868123543214821E-2</v>
      </c>
      <c r="D18" s="4">
        <v>-0.13350947371638136</v>
      </c>
      <c r="E18" s="4">
        <v>-0.17575127328042967</v>
      </c>
      <c r="F18" s="4">
        <v>1.2273926234535963</v>
      </c>
    </row>
    <row r="19" spans="1:6">
      <c r="A19" s="6">
        <f t="shared" si="0"/>
        <v>42339</v>
      </c>
      <c r="B19" s="4">
        <v>-1.9000000000000057</v>
      </c>
      <c r="C19" s="4">
        <v>-0.13720000000000193</v>
      </c>
      <c r="D19" s="4">
        <v>-1.0203000000000031</v>
      </c>
      <c r="E19" s="4">
        <v>-0.74250000000000071</v>
      </c>
      <c r="F19" s="4">
        <v>0</v>
      </c>
    </row>
    <row r="20" spans="1:6">
      <c r="A20" s="6">
        <f t="shared" si="0"/>
        <v>42370</v>
      </c>
      <c r="B20" s="4">
        <v>-0.5</v>
      </c>
      <c r="C20" s="4">
        <v>0</v>
      </c>
      <c r="D20" s="4">
        <v>-0.59069999999999689</v>
      </c>
      <c r="E20" s="4">
        <v>9.0699999999996866E-2</v>
      </c>
      <c r="F20" s="4">
        <v>0</v>
      </c>
    </row>
    <row r="21" spans="1:6">
      <c r="A21" s="6">
        <f t="shared" si="0"/>
        <v>42401</v>
      </c>
      <c r="B21" s="4">
        <v>2.2000000000000028</v>
      </c>
      <c r="C21" s="4">
        <v>0.45038913724559221</v>
      </c>
      <c r="D21" s="4">
        <v>-0.54100760479861865</v>
      </c>
      <c r="E21" s="4">
        <v>-1.0866623304591077</v>
      </c>
      <c r="F21" s="4">
        <v>3.3772807980121371</v>
      </c>
    </row>
    <row r="22" spans="1:6">
      <c r="A22" s="6">
        <f t="shared" si="0"/>
        <v>42430</v>
      </c>
      <c r="B22" s="4">
        <v>-0.29999999999999716</v>
      </c>
      <c r="C22" s="4">
        <v>0.41160000000000097</v>
      </c>
      <c r="D22" s="4">
        <v>-0.26850000000000002</v>
      </c>
      <c r="E22" s="4">
        <v>-0.44309999999999811</v>
      </c>
      <c r="F22" s="4">
        <v>0</v>
      </c>
    </row>
    <row r="23" spans="1:6">
      <c r="A23" s="6">
        <f t="shared" si="0"/>
        <v>42461</v>
      </c>
      <c r="B23" s="4">
        <v>0.20000000000000284</v>
      </c>
      <c r="C23" s="4">
        <v>0.6285396864317585</v>
      </c>
      <c r="D23" s="4">
        <v>0.92769779162547661</v>
      </c>
      <c r="E23" s="4">
        <v>-0.74813334450727431</v>
      </c>
      <c r="F23" s="4">
        <v>-0.60810413354995774</v>
      </c>
    </row>
    <row r="24" spans="1:6">
      <c r="A24" s="6">
        <f t="shared" si="0"/>
        <v>42491</v>
      </c>
      <c r="B24" s="4">
        <v>0.79999999999999716</v>
      </c>
      <c r="C24" s="4">
        <v>0.57197480555293267</v>
      </c>
      <c r="D24" s="4">
        <v>-0.27658640545170254</v>
      </c>
      <c r="E24" s="4">
        <v>-0.10721306472677726</v>
      </c>
      <c r="F24" s="4">
        <v>0.6118246646255443</v>
      </c>
    </row>
    <row r="25" spans="1:6">
      <c r="A25" s="6">
        <f t="shared" si="0"/>
        <v>42522</v>
      </c>
      <c r="B25" s="4">
        <v>2.4000000000000057</v>
      </c>
      <c r="C25" s="4">
        <v>0.75460000000000094</v>
      </c>
      <c r="D25" s="4">
        <v>1.4499000000000093</v>
      </c>
      <c r="E25" s="4">
        <v>0.19549999999999534</v>
      </c>
      <c r="F25" s="4">
        <v>0</v>
      </c>
    </row>
    <row r="26" spans="1:6">
      <c r="A26" s="6">
        <f t="shared" si="0"/>
        <v>42552</v>
      </c>
      <c r="B26" s="4">
        <v>2.9000000000000057</v>
      </c>
      <c r="C26" s="4">
        <v>0.84598565610096121</v>
      </c>
      <c r="D26" s="4">
        <v>3.2971188032547838</v>
      </c>
      <c r="E26" s="4">
        <v>-3.0594098628502375E-2</v>
      </c>
      <c r="F26" s="4">
        <v>-1.2125103607272365</v>
      </c>
    </row>
    <row r="27" spans="1:6">
      <c r="A27" s="6">
        <f t="shared" si="0"/>
        <v>42583</v>
      </c>
      <c r="B27" s="4">
        <v>1.5999999999999943</v>
      </c>
      <c r="C27" s="4">
        <v>0.69766277650234809</v>
      </c>
      <c r="D27" s="4">
        <v>-0.34357414244696094</v>
      </c>
      <c r="E27" s="4">
        <v>1.8518742491053453E-2</v>
      </c>
      <c r="F27" s="4">
        <v>1.2273926234535537</v>
      </c>
    </row>
    <row r="28" spans="1:6">
      <c r="A28" s="6">
        <f t="shared" si="0"/>
        <v>42614</v>
      </c>
      <c r="B28" s="4">
        <v>2.0999999999999943</v>
      </c>
      <c r="C28" s="4">
        <v>1.0976000000000008</v>
      </c>
      <c r="D28" s="4">
        <v>1.0203000000000031</v>
      </c>
      <c r="E28" s="4">
        <v>-1.7900000000009519E-2</v>
      </c>
      <c r="F28" s="4">
        <v>0</v>
      </c>
    </row>
    <row r="29" spans="1:6">
      <c r="A29" s="6">
        <f t="shared" si="0"/>
        <v>42644</v>
      </c>
      <c r="B29" s="4">
        <v>4.5999999999999943</v>
      </c>
      <c r="C29" s="4">
        <v>0.83460776717757479</v>
      </c>
      <c r="D29" s="4">
        <v>3.9686034341016483</v>
      </c>
      <c r="E29" s="4">
        <v>0.404892932270701</v>
      </c>
      <c r="F29" s="4">
        <v>-0.60810413354992932</v>
      </c>
    </row>
    <row r="30" spans="1:6">
      <c r="A30" s="6">
        <f t="shared" si="0"/>
        <v>42675</v>
      </c>
      <c r="B30" s="4">
        <v>5.5999999999999943</v>
      </c>
      <c r="C30" s="4">
        <v>0.91452858556824923</v>
      </c>
      <c r="D30" s="4">
        <v>3.0690150423183793</v>
      </c>
      <c r="E30" s="4">
        <v>1.0046317074876372</v>
      </c>
      <c r="F30" s="4">
        <v>0.61182466462572904</v>
      </c>
    </row>
    <row r="31" spans="1:6">
      <c r="A31" s="6">
        <f t="shared" si="0"/>
        <v>42705</v>
      </c>
      <c r="B31" s="4">
        <v>4.0999999999999943</v>
      </c>
      <c r="C31" s="4">
        <v>1.2467439286692024</v>
      </c>
      <c r="D31" s="4">
        <v>2.7739619317006072</v>
      </c>
      <c r="E31" s="4">
        <v>0.68739827317997171</v>
      </c>
      <c r="F31" s="4">
        <v>-0.60810413354978721</v>
      </c>
    </row>
    <row r="32" spans="1:6">
      <c r="A32" s="6">
        <f t="shared" si="0"/>
        <v>42736</v>
      </c>
      <c r="B32" s="4">
        <v>5.5999999999999943</v>
      </c>
      <c r="C32" s="4">
        <v>1.2450358013547491</v>
      </c>
      <c r="D32" s="4">
        <v>3.017460557241519</v>
      </c>
      <c r="E32" s="4">
        <v>0.11011101795021565</v>
      </c>
      <c r="F32" s="4">
        <v>1.2273926234535111</v>
      </c>
    </row>
    <row r="33" spans="1:8">
      <c r="A33" s="6">
        <f t="shared" si="0"/>
        <v>42767</v>
      </c>
      <c r="B33" s="4">
        <v>-0.29999999999999716</v>
      </c>
      <c r="C33" s="4">
        <v>1.340087714237165</v>
      </c>
      <c r="D33" s="4">
        <v>1.4663734716382408</v>
      </c>
      <c r="E33" s="4">
        <v>0.74872333900010857</v>
      </c>
      <c r="F33" s="4">
        <v>-3.8551845248755114</v>
      </c>
    </row>
    <row r="34" spans="1:8">
      <c r="A34" s="6">
        <f t="shared" si="0"/>
        <v>42795</v>
      </c>
      <c r="B34" s="4">
        <v>3.5</v>
      </c>
      <c r="C34" s="4">
        <v>0.8802732075664178</v>
      </c>
      <c r="D34" s="4">
        <v>1.7945002050723557</v>
      </c>
      <c r="E34" s="4">
        <v>0.213401922735938</v>
      </c>
      <c r="F34" s="4">
        <v>0.61182466462528851</v>
      </c>
    </row>
    <row r="35" spans="1:8">
      <c r="A35" s="6">
        <f t="shared" si="0"/>
        <v>42826</v>
      </c>
      <c r="B35" s="4">
        <v>3.2000000000000028</v>
      </c>
      <c r="C35" s="4">
        <v>1.1093652081720695</v>
      </c>
      <c r="D35" s="4">
        <v>2.2852449534451909</v>
      </c>
      <c r="E35" s="4">
        <v>0.41349397193267201</v>
      </c>
      <c r="F35" s="4">
        <v>-0.60810413354992932</v>
      </c>
    </row>
    <row r="36" spans="1:8">
      <c r="A36" s="6">
        <f t="shared" si="0"/>
        <v>42856</v>
      </c>
      <c r="B36" s="4">
        <v>6.9000000000000057</v>
      </c>
      <c r="C36" s="4">
        <v>1.4968700115942704</v>
      </c>
      <c r="D36" s="4">
        <v>4.0780059551376988</v>
      </c>
      <c r="E36" s="4">
        <v>0.71329936864249088</v>
      </c>
      <c r="F36" s="4">
        <v>0.6118246646255443</v>
      </c>
    </row>
    <row r="37" spans="1:8">
      <c r="A37" s="6">
        <f t="shared" si="0"/>
        <v>42887</v>
      </c>
      <c r="B37" s="4">
        <v>3.4000000000000057</v>
      </c>
      <c r="C37" s="4">
        <v>1.4406000000000008</v>
      </c>
      <c r="D37" s="4">
        <v>1.8258000000000032</v>
      </c>
      <c r="E37" s="4">
        <v>0.13360000000000144</v>
      </c>
      <c r="F37" s="4">
        <v>0</v>
      </c>
    </row>
    <row r="38" spans="1:8">
      <c r="A38" s="6">
        <f t="shared" si="0"/>
        <v>42917</v>
      </c>
      <c r="B38" s="4">
        <v>0.20000000000000284</v>
      </c>
      <c r="C38" s="4">
        <v>1.4062999999999979</v>
      </c>
      <c r="D38" s="4">
        <v>-0.75180000000000302</v>
      </c>
      <c r="E38" s="4">
        <v>-0.45449999999999197</v>
      </c>
      <c r="F38" s="4">
        <v>0</v>
      </c>
    </row>
    <row r="39" spans="1:8">
      <c r="A39" s="6">
        <f t="shared" si="0"/>
        <v>42948</v>
      </c>
      <c r="B39" s="4">
        <v>4</v>
      </c>
      <c r="C39" s="4">
        <v>1.200499999999995</v>
      </c>
      <c r="D39" s="4">
        <v>2.5776000000000061</v>
      </c>
      <c r="E39" s="4">
        <v>0.2218999999999991</v>
      </c>
      <c r="F39" s="4">
        <v>0</v>
      </c>
    </row>
    <row r="40" spans="1:8">
      <c r="A40" s="6">
        <f t="shared" si="0"/>
        <v>42979</v>
      </c>
      <c r="B40" s="4">
        <v>3.5</v>
      </c>
      <c r="C40" s="4">
        <v>7.9024804442681229E-2</v>
      </c>
      <c r="D40" s="4">
        <v>3.6427921152650731</v>
      </c>
      <c r="E40" s="4">
        <v>0.38628721384196152</v>
      </c>
      <c r="F40" s="4">
        <v>-0.60810413354971615</v>
      </c>
    </row>
    <row r="41" spans="1:8">
      <c r="A41" s="6">
        <f t="shared" si="0"/>
        <v>43009</v>
      </c>
      <c r="B41" s="4">
        <v>0.20000000000000284</v>
      </c>
      <c r="C41" s="4">
        <v>-1.0366620473025079E-2</v>
      </c>
      <c r="D41" s="4">
        <v>-0.27658640545171775</v>
      </c>
      <c r="E41" s="4">
        <v>-0.12487163870084125</v>
      </c>
      <c r="F41" s="4">
        <v>0.61182466462558693</v>
      </c>
    </row>
    <row r="42" spans="1:8">
      <c r="A42" s="6">
        <f t="shared" si="0"/>
        <v>43040</v>
      </c>
      <c r="B42" s="4">
        <v>-1.5</v>
      </c>
      <c r="C42" s="4">
        <v>-0.13720000000000193</v>
      </c>
      <c r="D42" s="4">
        <v>-0.53700000000000003</v>
      </c>
      <c r="E42" s="4">
        <v>-0.8257999999999982</v>
      </c>
      <c r="F42" s="4">
        <v>0</v>
      </c>
    </row>
    <row r="43" spans="1:8">
      <c r="A43" s="6">
        <f t="shared" si="0"/>
        <v>43070</v>
      </c>
      <c r="B43" s="4">
        <v>-1.7000000000000028</v>
      </c>
      <c r="C43" s="4">
        <v>-9.269859617895905E-2</v>
      </c>
      <c r="D43" s="4">
        <v>-0.26694371077612161</v>
      </c>
      <c r="E43" s="4">
        <v>-0.73225355949485083</v>
      </c>
      <c r="F43" s="4">
        <v>-0.60810413355007142</v>
      </c>
    </row>
    <row r="44" spans="1:8">
      <c r="A44" s="6">
        <f t="shared" si="0"/>
        <v>43101</v>
      </c>
      <c r="B44" s="4">
        <v>2.4000000000000057</v>
      </c>
      <c r="C44" s="4">
        <v>0.27439999999999903</v>
      </c>
      <c r="D44" s="4">
        <v>2.3090999999999986</v>
      </c>
      <c r="E44" s="4">
        <v>-0.183499999999992</v>
      </c>
      <c r="F44" s="4">
        <v>0</v>
      </c>
    </row>
    <row r="45" spans="1:8">
      <c r="A45" s="6">
        <f t="shared" si="0"/>
        <v>43132</v>
      </c>
      <c r="B45" s="4">
        <v>3.2000000000000028</v>
      </c>
      <c r="C45" s="4">
        <v>0.36644253754380124</v>
      </c>
      <c r="D45" s="4">
        <v>1.9007097748430173</v>
      </c>
      <c r="E45" s="4">
        <v>0.32102302298759711</v>
      </c>
      <c r="F45" s="4">
        <v>0.61182466462558693</v>
      </c>
    </row>
    <row r="46" spans="1:8">
      <c r="A46" s="6">
        <f t="shared" si="0"/>
        <v>43160</v>
      </c>
      <c r="B46" s="4">
        <v>2.7999999999999972</v>
      </c>
      <c r="C46" s="4">
        <v>0.91476449300137075</v>
      </c>
      <c r="D46" s="4">
        <v>2.4185504980022476</v>
      </c>
      <c r="E46" s="4">
        <v>0.67919536972340244</v>
      </c>
      <c r="F46" s="4">
        <v>-1.2125103607270233</v>
      </c>
      <c r="H46" s="7"/>
    </row>
    <row r="47" spans="1:8">
      <c r="A47" s="6">
        <f t="shared" si="0"/>
        <v>43191</v>
      </c>
      <c r="B47" s="4">
        <v>3.9000000000000057</v>
      </c>
      <c r="C47" s="4">
        <v>0.81176245156363724</v>
      </c>
      <c r="D47" s="4">
        <v>2.2193384841544295</v>
      </c>
      <c r="E47" s="4">
        <v>0.25707439965635193</v>
      </c>
      <c r="F47" s="4">
        <v>0.61182466462558693</v>
      </c>
      <c r="H47" s="7"/>
    </row>
    <row r="48" spans="1:8">
      <c r="A48" s="6">
        <f t="shared" si="0"/>
        <v>43221</v>
      </c>
      <c r="B48" s="4">
        <v>3.7000000000000028</v>
      </c>
      <c r="C48" s="4">
        <v>0.44589999999999413</v>
      </c>
      <c r="D48" s="4">
        <v>2.899800000000003</v>
      </c>
      <c r="E48" s="4">
        <v>0.3543000000000055</v>
      </c>
      <c r="F48" s="4">
        <v>0</v>
      </c>
      <c r="H48" s="7"/>
    </row>
    <row r="49" spans="1:8">
      <c r="A49" s="6">
        <f t="shared" si="0"/>
        <v>43252</v>
      </c>
      <c r="B49" s="4">
        <v>2.2000000000000028</v>
      </c>
      <c r="C49" s="4">
        <v>1.0063311677991518</v>
      </c>
      <c r="D49" s="4">
        <v>1.7965279751900871</v>
      </c>
      <c r="E49" s="4">
        <v>5.244990560451912E-3</v>
      </c>
      <c r="F49" s="4">
        <v>-0.60810413354968773</v>
      </c>
      <c r="H49" s="7"/>
    </row>
    <row r="50" spans="1:8">
      <c r="A50" s="6">
        <f t="shared" si="0"/>
        <v>43282</v>
      </c>
      <c r="B50" s="4">
        <v>3.9000000000000057</v>
      </c>
      <c r="C50" s="4">
        <v>1.0515500975742833</v>
      </c>
      <c r="D50" s="4">
        <v>1.8476049899577895</v>
      </c>
      <c r="E50" s="4">
        <v>0.38902024784234623</v>
      </c>
      <c r="F50" s="4">
        <v>0.61182466462558693</v>
      </c>
      <c r="H50" s="7"/>
    </row>
    <row r="51" spans="1:8">
      <c r="A51" s="6">
        <f t="shared" si="0"/>
        <v>43313</v>
      </c>
      <c r="B51" s="4">
        <v>2.7000000000000028</v>
      </c>
      <c r="C51" s="4">
        <v>1.5434999999999999</v>
      </c>
      <c r="D51" s="4">
        <v>1.1814000000000016</v>
      </c>
      <c r="E51" s="4">
        <v>-2.4899999999998867E-2</v>
      </c>
      <c r="F51" s="4">
        <v>0</v>
      </c>
      <c r="H51" s="7"/>
    </row>
    <row r="52" spans="1:8">
      <c r="A52" s="6">
        <f t="shared" si="0"/>
        <v>43344</v>
      </c>
      <c r="B52" s="4">
        <v>2.0999999999999943</v>
      </c>
      <c r="C52" s="4">
        <v>2.4144630528962012</v>
      </c>
      <c r="D52" s="4">
        <v>0.54758458631592366</v>
      </c>
      <c r="E52" s="4">
        <v>-0.25394350566220147</v>
      </c>
      <c r="F52" s="4">
        <v>-0.60810413354992932</v>
      </c>
      <c r="H52" s="7"/>
    </row>
    <row r="53" spans="1:8">
      <c r="A53" s="6">
        <f t="shared" si="0"/>
        <v>43374</v>
      </c>
      <c r="B53" s="4">
        <v>3.7000000000000028</v>
      </c>
      <c r="C53" s="4">
        <v>2.4902759736385054</v>
      </c>
      <c r="D53" s="4">
        <v>0.83861407713805758</v>
      </c>
      <c r="E53" s="4">
        <v>-0.24071471540226036</v>
      </c>
      <c r="F53" s="4">
        <v>0.61182466462570062</v>
      </c>
      <c r="H53" s="7"/>
    </row>
    <row r="54" spans="1:8">
      <c r="A54" s="6">
        <f t="shared" si="0"/>
        <v>43405</v>
      </c>
      <c r="B54" s="4">
        <v>2.4000000000000057</v>
      </c>
      <c r="C54" s="4">
        <v>2.6754000000000038</v>
      </c>
      <c r="D54" s="4">
        <v>0</v>
      </c>
      <c r="E54" s="4">
        <v>-0.27539999999999809</v>
      </c>
      <c r="F54" s="4">
        <v>0</v>
      </c>
      <c r="H54" s="7"/>
    </row>
    <row r="55" spans="1:8">
      <c r="A55" s="6">
        <f t="shared" si="0"/>
        <v>43435</v>
      </c>
      <c r="B55" s="4">
        <v>2</v>
      </c>
      <c r="C55" s="4">
        <v>2.1608999999999989</v>
      </c>
      <c r="D55" s="4">
        <v>0</v>
      </c>
      <c r="E55" s="4">
        <v>-0.16089999999999871</v>
      </c>
      <c r="F55" s="4">
        <v>0</v>
      </c>
      <c r="H55" s="7"/>
    </row>
    <row r="56" spans="1:8">
      <c r="A56" s="6">
        <f t="shared" si="0"/>
        <v>43466</v>
      </c>
      <c r="B56" s="4">
        <v>1.0999999999999943</v>
      </c>
      <c r="C56" s="4">
        <v>1.6464000000000039</v>
      </c>
      <c r="D56" s="4">
        <v>-0.53700000000000003</v>
      </c>
      <c r="E56" s="4">
        <f>B56-C56-D56-F56</f>
        <v>-9.4000000000095119E-3</v>
      </c>
      <c r="F56" s="4">
        <v>0</v>
      </c>
      <c r="H56" s="7"/>
    </row>
    <row r="57" spans="1:8">
      <c r="A57" s="6">
        <f t="shared" si="0"/>
        <v>43497</v>
      </c>
      <c r="B57" s="4">
        <v>4.0999999999999943</v>
      </c>
      <c r="C57" s="4">
        <v>1.6989796674037325</v>
      </c>
      <c r="D57" s="4">
        <v>1.8560881543130641</v>
      </c>
      <c r="E57" s="4">
        <f t="shared" ref="E57:E59" si="1">B57-C57-D57-F57</f>
        <v>-9.5613514685204626E-2</v>
      </c>
      <c r="F57" s="4">
        <v>0.64054569296840214</v>
      </c>
      <c r="H57" s="7"/>
    </row>
    <row r="58" spans="1:8">
      <c r="A58" s="6">
        <f t="shared" si="0"/>
        <v>43525</v>
      </c>
      <c r="B58" s="4">
        <v>1.2000000000000028</v>
      </c>
      <c r="C58" s="4">
        <v>1.474899999999999</v>
      </c>
      <c r="D58" s="4">
        <v>0.16109999999999086</v>
      </c>
      <c r="E58" s="4">
        <f t="shared" si="1"/>
        <v>-0.43599999999998701</v>
      </c>
      <c r="F58" s="4">
        <v>0</v>
      </c>
    </row>
    <row r="59" spans="1:8">
      <c r="A59" s="6">
        <f t="shared" si="0"/>
        <v>43556</v>
      </c>
      <c r="B59" s="4">
        <v>4.5999999999999943</v>
      </c>
      <c r="C59" s="4">
        <v>1.3907105741526724</v>
      </c>
      <c r="D59" s="4">
        <v>1.9092010492979044</v>
      </c>
      <c r="E59" s="4">
        <f t="shared" si="1"/>
        <v>0.6595426835808591</v>
      </c>
      <c r="F59" s="4">
        <v>0.64054569296855846</v>
      </c>
    </row>
    <row r="60" spans="1:8">
      <c r="A60" s="6">
        <f t="shared" si="0"/>
        <v>43586</v>
      </c>
      <c r="B60" s="4"/>
      <c r="C60" s="4"/>
      <c r="D60" s="4"/>
      <c r="E60" s="4"/>
      <c r="F60" s="4"/>
    </row>
    <row r="61" spans="1:8">
      <c r="A61" s="6">
        <f t="shared" si="0"/>
        <v>43617</v>
      </c>
      <c r="B61" s="4"/>
      <c r="C61" s="4"/>
      <c r="D61" s="4"/>
      <c r="E61" s="4"/>
      <c r="F61" s="4"/>
    </row>
    <row r="62" spans="1:8">
      <c r="A62" s="6">
        <f t="shared" si="0"/>
        <v>43647</v>
      </c>
      <c r="B62" s="4"/>
      <c r="C62" s="4"/>
      <c r="D62" s="4"/>
      <c r="E62" s="4"/>
      <c r="F62" s="4"/>
    </row>
    <row r="63" spans="1:8">
      <c r="A63" s="6">
        <f t="shared" si="0"/>
        <v>43678</v>
      </c>
      <c r="B63" s="4"/>
      <c r="C63" s="4"/>
      <c r="D63" s="4"/>
      <c r="E63" s="4"/>
      <c r="F63" s="4"/>
    </row>
    <row r="64" spans="1:8">
      <c r="A64" s="6">
        <f t="shared" si="0"/>
        <v>43709</v>
      </c>
      <c r="B64" s="4"/>
      <c r="C64" s="4"/>
      <c r="D64" s="4"/>
      <c r="E64" s="4"/>
      <c r="F64" s="4"/>
    </row>
    <row r="65" spans="1:6">
      <c r="A65" s="6">
        <f t="shared" si="0"/>
        <v>43739</v>
      </c>
      <c r="B65" s="4"/>
      <c r="C65" s="4"/>
      <c r="D65" s="4"/>
      <c r="E65" s="4"/>
      <c r="F65" s="4"/>
    </row>
    <row r="66" spans="1:6">
      <c r="A66" s="6">
        <f t="shared" si="0"/>
        <v>43770</v>
      </c>
      <c r="B66" s="4"/>
      <c r="C66" s="4"/>
      <c r="D66" s="4"/>
      <c r="E66" s="4"/>
      <c r="F66" s="4"/>
    </row>
    <row r="67" spans="1:6">
      <c r="A67" s="6">
        <f t="shared" si="0"/>
        <v>43800</v>
      </c>
      <c r="B67" s="4"/>
      <c r="C67" s="4"/>
      <c r="D67" s="4"/>
      <c r="E67" s="4"/>
      <c r="F67" s="4"/>
    </row>
    <row r="68" spans="1:6">
      <c r="A68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7.75" style="2" customWidth="1"/>
    <col min="2" max="4" width="16.875" style="2" customWidth="1"/>
    <col min="5" max="16384" width="9" style="2"/>
  </cols>
  <sheetData>
    <row r="1" spans="1:15">
      <c r="A1" s="2" t="s">
        <v>22</v>
      </c>
    </row>
    <row r="2" spans="1:15">
      <c r="A2" s="2" t="s">
        <v>23</v>
      </c>
    </row>
    <row r="3" spans="1:15" s="37" customFormat="1" ht="18">
      <c r="A3" s="21" t="s">
        <v>24</v>
      </c>
    </row>
    <row r="4" spans="1:15">
      <c r="A4" s="2" t="s">
        <v>25</v>
      </c>
    </row>
    <row r="5" spans="1:15">
      <c r="A5" s="2" t="s">
        <v>26</v>
      </c>
    </row>
    <row r="7" spans="1:15" ht="42.75">
      <c r="B7" s="3" t="s">
        <v>27</v>
      </c>
      <c r="C7" s="3" t="s">
        <v>28</v>
      </c>
      <c r="D7" s="3" t="s">
        <v>29</v>
      </c>
    </row>
    <row r="8" spans="1:15">
      <c r="A8" s="6">
        <v>42005</v>
      </c>
      <c r="B8" s="4">
        <v>1.323094591218732</v>
      </c>
      <c r="C8" s="4">
        <v>-0.24821507378566254</v>
      </c>
      <c r="D8" s="4">
        <v>1.6017875707241114</v>
      </c>
      <c r="M8" s="4"/>
      <c r="N8" s="4"/>
      <c r="O8" s="4"/>
    </row>
    <row r="9" spans="1:15">
      <c r="A9" s="6">
        <f>EDATE(A8,1)</f>
        <v>42036</v>
      </c>
      <c r="B9" s="4">
        <v>2.3367156923383758</v>
      </c>
      <c r="C9" s="4">
        <v>-0.43357488960841239</v>
      </c>
      <c r="D9" s="4">
        <v>1.1966519261185304</v>
      </c>
      <c r="M9" s="4"/>
      <c r="N9" s="4"/>
      <c r="O9" s="4"/>
    </row>
    <row r="10" spans="1:15">
      <c r="A10" s="6">
        <f t="shared" ref="A10:A67" si="0">EDATE(A9,1)</f>
        <v>42064</v>
      </c>
      <c r="B10" s="4">
        <v>2.6960359711675652</v>
      </c>
      <c r="C10" s="4">
        <v>-0.41361208038561692</v>
      </c>
      <c r="D10" s="4">
        <v>0.64587400562443609</v>
      </c>
      <c r="M10" s="4"/>
      <c r="N10" s="4"/>
      <c r="O10" s="4"/>
    </row>
    <row r="11" spans="1:15">
      <c r="A11" s="6">
        <f t="shared" si="0"/>
        <v>42095</v>
      </c>
      <c r="B11" s="4">
        <v>2.0209805935637037</v>
      </c>
      <c r="C11" s="4">
        <v>-1.6879977313328687</v>
      </c>
      <c r="D11" s="4">
        <v>0.77130690078091035</v>
      </c>
      <c r="M11" s="4"/>
      <c r="N11" s="4"/>
      <c r="O11" s="4"/>
    </row>
    <row r="12" spans="1:15">
      <c r="A12" s="6">
        <f t="shared" si="0"/>
        <v>42125</v>
      </c>
      <c r="B12" s="4">
        <v>-0.13374446667349105</v>
      </c>
      <c r="C12" s="4">
        <v>-1.0723926827876595</v>
      </c>
      <c r="D12" s="4">
        <v>-1.1716873514203141</v>
      </c>
      <c r="M12" s="4"/>
      <c r="N12" s="4"/>
      <c r="O12" s="4"/>
    </row>
    <row r="13" spans="1:15">
      <c r="A13" s="6">
        <f t="shared" si="0"/>
        <v>42156</v>
      </c>
      <c r="B13" s="4">
        <v>0.21874760357409873</v>
      </c>
      <c r="C13" s="4">
        <v>-1.8159671085239748</v>
      </c>
      <c r="D13" s="4">
        <v>1.0351715151397656</v>
      </c>
      <c r="M13" s="4"/>
      <c r="N13" s="4"/>
      <c r="O13" s="4"/>
    </row>
    <row r="14" spans="1:15">
      <c r="A14" s="6">
        <f t="shared" si="0"/>
        <v>42186</v>
      </c>
      <c r="B14" s="4">
        <v>2.7663924597020939</v>
      </c>
      <c r="C14" s="4">
        <v>-0.67964338060387819</v>
      </c>
      <c r="D14" s="4">
        <v>2.0691389134619209</v>
      </c>
      <c r="M14" s="4"/>
      <c r="N14" s="4"/>
      <c r="O14" s="4"/>
    </row>
    <row r="15" spans="1:15">
      <c r="A15" s="6">
        <f t="shared" si="0"/>
        <v>42217</v>
      </c>
      <c r="B15" s="4">
        <v>3.7059080247965781</v>
      </c>
      <c r="C15" s="4">
        <v>-0.29616457828575138</v>
      </c>
      <c r="D15" s="4">
        <v>9.4625426639316501E-2</v>
      </c>
      <c r="M15" s="4"/>
      <c r="N15" s="4"/>
      <c r="O15" s="4"/>
    </row>
    <row r="16" spans="1:15">
      <c r="A16" s="6">
        <f t="shared" si="0"/>
        <v>42248</v>
      </c>
      <c r="B16" s="4">
        <v>1.9459693384413113</v>
      </c>
      <c r="C16" s="4">
        <v>-0.28812158663585885</v>
      </c>
      <c r="D16" s="4">
        <v>0.72108776367993954</v>
      </c>
      <c r="M16" s="4"/>
      <c r="N16" s="4"/>
      <c r="O16" s="4"/>
    </row>
    <row r="17" spans="1:15">
      <c r="A17" s="6">
        <f t="shared" si="0"/>
        <v>42278</v>
      </c>
      <c r="B17" s="4">
        <v>3.4410692507045315</v>
      </c>
      <c r="C17" s="4">
        <v>-0.30979440205597397</v>
      </c>
      <c r="D17" s="4">
        <v>0.59260928497546494</v>
      </c>
      <c r="M17" s="4"/>
      <c r="N17" s="4"/>
      <c r="O17" s="4"/>
    </row>
    <row r="18" spans="1:15">
      <c r="A18" s="6">
        <f t="shared" si="0"/>
        <v>42309</v>
      </c>
      <c r="B18" s="4">
        <v>2.8849234710760063</v>
      </c>
      <c r="C18" s="4">
        <v>0.66385835911677571</v>
      </c>
      <c r="D18" s="4">
        <v>0.52144290205484722</v>
      </c>
      <c r="M18" s="4"/>
      <c r="N18" s="4"/>
      <c r="O18" s="4"/>
    </row>
    <row r="19" spans="1:15">
      <c r="A19" s="6">
        <f t="shared" si="0"/>
        <v>42339</v>
      </c>
      <c r="B19" s="4">
        <v>0</v>
      </c>
      <c r="C19" s="4">
        <v>0</v>
      </c>
      <c r="D19" s="4">
        <v>0</v>
      </c>
      <c r="M19" s="4"/>
      <c r="N19" s="4"/>
      <c r="O19" s="4"/>
    </row>
    <row r="20" spans="1:15">
      <c r="A20" s="6">
        <f t="shared" si="0"/>
        <v>42370</v>
      </c>
      <c r="B20" s="4">
        <v>6.9003672413165962</v>
      </c>
      <c r="C20" s="4">
        <v>-1.3368975444334685</v>
      </c>
      <c r="D20" s="4">
        <v>-4.4869548932357617</v>
      </c>
      <c r="M20" s="4"/>
      <c r="N20" s="4"/>
      <c r="O20" s="4"/>
    </row>
    <row r="21" spans="1:15">
      <c r="A21" s="6">
        <f t="shared" si="0"/>
        <v>42401</v>
      </c>
      <c r="B21" s="4">
        <v>5.1998422919933063</v>
      </c>
      <c r="C21" s="4">
        <v>-1.4877275765118991</v>
      </c>
      <c r="D21" s="4">
        <v>-1.4412984216244151</v>
      </c>
      <c r="M21" s="4"/>
      <c r="N21" s="4"/>
      <c r="O21" s="4"/>
    </row>
    <row r="22" spans="1:15">
      <c r="A22" s="6">
        <f t="shared" si="0"/>
        <v>42430</v>
      </c>
      <c r="B22" s="4">
        <v>3.9683525989685053</v>
      </c>
      <c r="C22" s="4">
        <v>0.18859849810075602</v>
      </c>
      <c r="D22" s="4">
        <v>0.20561044496467673</v>
      </c>
      <c r="M22" s="4"/>
      <c r="N22" s="4"/>
      <c r="O22" s="4"/>
    </row>
    <row r="23" spans="1:15">
      <c r="A23" s="6">
        <f t="shared" si="0"/>
        <v>42461</v>
      </c>
      <c r="B23" s="4">
        <v>6.2807881697982015</v>
      </c>
      <c r="C23" s="4">
        <v>-8.7545146023360054E-2</v>
      </c>
      <c r="D23" s="4">
        <v>0.48947747902605698</v>
      </c>
      <c r="M23" s="4"/>
      <c r="N23" s="4"/>
      <c r="O23" s="4"/>
    </row>
    <row r="24" spans="1:15">
      <c r="A24" s="6">
        <f t="shared" si="0"/>
        <v>42491</v>
      </c>
      <c r="B24" s="4">
        <v>2.041237808932439</v>
      </c>
      <c r="C24" s="4">
        <v>-0.59462306732466219</v>
      </c>
      <c r="D24" s="4">
        <v>0.87732918590202047</v>
      </c>
      <c r="M24" s="4"/>
      <c r="N24" s="4"/>
      <c r="O24" s="4"/>
    </row>
    <row r="25" spans="1:15">
      <c r="A25" s="6">
        <f t="shared" si="0"/>
        <v>42522</v>
      </c>
      <c r="B25" s="4">
        <v>8.004832355072411</v>
      </c>
      <c r="C25" s="4">
        <v>0.49525834522985424</v>
      </c>
      <c r="D25" s="4">
        <v>1.3420949354773004</v>
      </c>
      <c r="M25" s="4"/>
      <c r="N25" s="4"/>
      <c r="O25" s="4"/>
    </row>
    <row r="26" spans="1:15">
      <c r="A26" s="6">
        <f t="shared" si="0"/>
        <v>42552</v>
      </c>
      <c r="B26" s="4">
        <v>22.139219081890449</v>
      </c>
      <c r="C26" s="4">
        <v>0.49865162414757247</v>
      </c>
      <c r="D26" s="4">
        <v>1.5340964660734979</v>
      </c>
      <c r="M26" s="4"/>
      <c r="N26" s="4"/>
      <c r="O26" s="4"/>
    </row>
    <row r="27" spans="1:15">
      <c r="A27" s="6">
        <f t="shared" si="0"/>
        <v>42583</v>
      </c>
      <c r="B27" s="4">
        <v>6.0933729629411904</v>
      </c>
      <c r="C27" s="4">
        <v>1.2974393322276789</v>
      </c>
      <c r="D27" s="4">
        <v>5.1208856674101577</v>
      </c>
      <c r="M27" s="4"/>
      <c r="N27" s="4"/>
      <c r="O27" s="4"/>
    </row>
    <row r="28" spans="1:15">
      <c r="A28" s="6">
        <f t="shared" si="0"/>
        <v>42614</v>
      </c>
      <c r="B28" s="4">
        <v>7.3474564802568754</v>
      </c>
      <c r="C28" s="4">
        <v>2.4093016316083071</v>
      </c>
      <c r="D28" s="4">
        <v>4.1974795325870229</v>
      </c>
      <c r="M28" s="4"/>
      <c r="N28" s="4"/>
      <c r="O28" s="4"/>
    </row>
    <row r="29" spans="1:15">
      <c r="A29" s="6">
        <f t="shared" si="0"/>
        <v>42644</v>
      </c>
      <c r="B29" s="4">
        <v>16.04922940504736</v>
      </c>
      <c r="C29" s="4">
        <v>3.1422169013975543</v>
      </c>
      <c r="D29" s="4">
        <v>3.8240169642181909</v>
      </c>
      <c r="M29" s="4"/>
      <c r="N29" s="4"/>
      <c r="O29" s="4"/>
    </row>
    <row r="30" spans="1:15">
      <c r="A30" s="6">
        <f t="shared" si="0"/>
        <v>42675</v>
      </c>
      <c r="B30" s="4">
        <v>16.171318144013092</v>
      </c>
      <c r="C30" s="4">
        <v>3.7483579056218463</v>
      </c>
      <c r="D30" s="4">
        <v>4.6740922187339828</v>
      </c>
      <c r="M30" s="4"/>
      <c r="N30" s="4"/>
      <c r="O30" s="4"/>
    </row>
    <row r="31" spans="1:15">
      <c r="A31" s="6">
        <f t="shared" si="0"/>
        <v>42705</v>
      </c>
      <c r="B31" s="4">
        <v>9.8903690554725152</v>
      </c>
      <c r="C31" s="4">
        <v>3.9710562310685704</v>
      </c>
      <c r="D31" s="4">
        <v>7.8083247229405961</v>
      </c>
      <c r="M31" s="4"/>
      <c r="N31" s="4"/>
      <c r="O31" s="4"/>
    </row>
    <row r="32" spans="1:15">
      <c r="A32" s="6">
        <f t="shared" si="0"/>
        <v>42736</v>
      </c>
      <c r="B32" s="4">
        <v>20.545883576001046</v>
      </c>
      <c r="C32" s="4">
        <v>2.5681288270879454</v>
      </c>
      <c r="D32" s="4">
        <v>5.0686839811538986</v>
      </c>
      <c r="M32" s="4"/>
      <c r="N32" s="4"/>
      <c r="O32" s="4"/>
    </row>
    <row r="33" spans="1:15">
      <c r="A33" s="6">
        <f t="shared" si="0"/>
        <v>42767</v>
      </c>
      <c r="B33" s="4">
        <v>12.441200277063125</v>
      </c>
      <c r="C33" s="4">
        <v>3.0162802597246907</v>
      </c>
      <c r="D33" s="4">
        <v>5.8096724801448563</v>
      </c>
      <c r="M33" s="4"/>
      <c r="N33" s="4"/>
      <c r="O33" s="4"/>
    </row>
    <row r="34" spans="1:15">
      <c r="A34" s="6">
        <f t="shared" si="0"/>
        <v>42795</v>
      </c>
      <c r="B34" s="4">
        <v>16.069735044907208</v>
      </c>
      <c r="C34" s="4">
        <v>2.4684202910631337</v>
      </c>
      <c r="D34" s="4">
        <v>6.0904948100871437</v>
      </c>
      <c r="M34" s="4"/>
      <c r="N34" s="4"/>
      <c r="O34" s="4"/>
    </row>
    <row r="35" spans="1:15">
      <c r="A35" s="6">
        <f t="shared" si="0"/>
        <v>42826</v>
      </c>
      <c r="B35" s="4">
        <v>17.532500651101035</v>
      </c>
      <c r="C35" s="4">
        <v>4.0843163898778734</v>
      </c>
      <c r="D35" s="4">
        <v>5.6254893169670916</v>
      </c>
      <c r="M35" s="4"/>
      <c r="N35" s="4"/>
      <c r="O35" s="4"/>
    </row>
    <row r="36" spans="1:15">
      <c r="A36" s="6">
        <f t="shared" si="0"/>
        <v>42856</v>
      </c>
      <c r="B36" s="4">
        <v>21.43022200198601</v>
      </c>
      <c r="C36" s="4">
        <v>3.6514257199437239</v>
      </c>
      <c r="D36" s="4">
        <v>6.3999863562856918</v>
      </c>
      <c r="M36" s="4"/>
      <c r="N36" s="4"/>
      <c r="O36" s="4"/>
    </row>
    <row r="37" spans="1:15">
      <c r="A37" s="6">
        <f t="shared" si="0"/>
        <v>42887</v>
      </c>
      <c r="B37" s="4">
        <v>14.531900754697102</v>
      </c>
      <c r="C37" s="4">
        <v>3.7963635331500267</v>
      </c>
      <c r="D37" s="4">
        <v>6.5172526150943266</v>
      </c>
      <c r="M37" s="4"/>
      <c r="N37" s="4"/>
      <c r="O37" s="4"/>
    </row>
    <row r="38" spans="1:15">
      <c r="A38" s="6">
        <f t="shared" si="0"/>
        <v>42917</v>
      </c>
      <c r="B38" s="4">
        <v>17.211864825862143</v>
      </c>
      <c r="C38" s="4">
        <v>3.6889100162359467</v>
      </c>
      <c r="D38" s="4">
        <v>5.0443491587569556</v>
      </c>
      <c r="M38" s="4"/>
      <c r="N38" s="4"/>
      <c r="O38" s="4"/>
    </row>
    <row r="39" spans="1:15">
      <c r="A39" s="6">
        <f t="shared" si="0"/>
        <v>42948</v>
      </c>
      <c r="B39" s="4">
        <v>14.582111455830349</v>
      </c>
      <c r="C39" s="4">
        <v>4.5437040469295642</v>
      </c>
      <c r="D39" s="4">
        <v>9.0720292510057643</v>
      </c>
      <c r="M39" s="4"/>
      <c r="N39" s="4"/>
      <c r="O39" s="4"/>
    </row>
    <row r="40" spans="1:15">
      <c r="A40" s="6">
        <f t="shared" si="0"/>
        <v>42979</v>
      </c>
      <c r="B40" s="4">
        <v>18.295639138581542</v>
      </c>
      <c r="C40" s="4">
        <v>4.0867679018315783</v>
      </c>
      <c r="D40" s="4">
        <v>8.3601502497487878</v>
      </c>
      <c r="M40" s="4"/>
      <c r="N40" s="4"/>
      <c r="O40" s="4"/>
    </row>
    <row r="41" spans="1:15">
      <c r="A41" s="6">
        <f t="shared" si="0"/>
        <v>43009</v>
      </c>
      <c r="B41" s="4">
        <v>20.03429430131909</v>
      </c>
      <c r="C41" s="4">
        <v>1.661464742424279</v>
      </c>
      <c r="D41" s="4">
        <v>9.4245134139038242</v>
      </c>
      <c r="M41" s="4"/>
      <c r="N41" s="4"/>
      <c r="O41" s="4"/>
    </row>
    <row r="42" spans="1:15">
      <c r="A42" s="6">
        <f t="shared" si="0"/>
        <v>43040</v>
      </c>
      <c r="B42" s="4">
        <v>19.302428161747631</v>
      </c>
      <c r="C42" s="4">
        <v>2.7807827395651907</v>
      </c>
      <c r="D42" s="4">
        <v>9.0665316466862258</v>
      </c>
      <c r="M42" s="4"/>
      <c r="N42" s="4"/>
      <c r="O42" s="4"/>
    </row>
    <row r="43" spans="1:15">
      <c r="A43" s="6">
        <f t="shared" si="0"/>
        <v>43070</v>
      </c>
      <c r="B43" s="4">
        <v>16.244582040020774</v>
      </c>
      <c r="C43" s="4">
        <v>4.5516688685598883</v>
      </c>
      <c r="D43" s="4">
        <v>9.3896228829385855</v>
      </c>
      <c r="M43" s="4"/>
      <c r="N43" s="4"/>
      <c r="O43" s="4"/>
    </row>
    <row r="44" spans="1:15">
      <c r="A44" s="6">
        <f t="shared" si="0"/>
        <v>43101</v>
      </c>
      <c r="B44" s="4">
        <v>23.159545555489871</v>
      </c>
      <c r="C44" s="4">
        <v>5.2923002279292586</v>
      </c>
      <c r="D44" s="4">
        <v>11.172651683903512</v>
      </c>
      <c r="M44" s="4"/>
      <c r="N44" s="4"/>
      <c r="O44" s="4"/>
    </row>
    <row r="45" spans="1:15">
      <c r="A45" s="6">
        <f t="shared" si="0"/>
        <v>43132</v>
      </c>
      <c r="B45" s="4">
        <v>19.452896518640394</v>
      </c>
      <c r="C45" s="4">
        <v>4.7640461313419591</v>
      </c>
      <c r="D45" s="4">
        <v>10.599439040652147</v>
      </c>
      <c r="M45" s="4"/>
      <c r="N45" s="4"/>
      <c r="O45" s="4"/>
    </row>
    <row r="46" spans="1:15">
      <c r="A46" s="6">
        <f t="shared" si="0"/>
        <v>43160</v>
      </c>
      <c r="B46" s="4">
        <v>18.900424647567917</v>
      </c>
      <c r="C46" s="4">
        <v>5.8422899224314317</v>
      </c>
      <c r="D46" s="4">
        <v>11.714624647278482</v>
      </c>
      <c r="M46" s="4"/>
      <c r="N46" s="4"/>
      <c r="O46" s="4"/>
    </row>
    <row r="47" spans="1:15">
      <c r="A47" s="6">
        <f t="shared" si="0"/>
        <v>43191</v>
      </c>
      <c r="B47" s="4">
        <v>20.742450457055295</v>
      </c>
      <c r="C47" s="4">
        <v>6.3661451593606921</v>
      </c>
      <c r="D47" s="4">
        <v>12.288085666294624</v>
      </c>
      <c r="M47" s="4"/>
      <c r="N47" s="4"/>
      <c r="O47" s="4"/>
    </row>
    <row r="48" spans="1:15">
      <c r="A48" s="6">
        <f t="shared" si="0"/>
        <v>43221</v>
      </c>
      <c r="B48" s="4">
        <v>23.617367168376923</v>
      </c>
      <c r="C48" s="4">
        <v>7.3840648178789436</v>
      </c>
      <c r="D48" s="4">
        <v>12.472125161200776</v>
      </c>
      <c r="M48" s="4"/>
      <c r="N48" s="4"/>
      <c r="O48" s="4"/>
    </row>
    <row r="49" spans="1:15">
      <c r="A49" s="6">
        <f t="shared" si="0"/>
        <v>43252</v>
      </c>
      <c r="B49" s="4">
        <v>23.258641907032573</v>
      </c>
      <c r="C49" s="4">
        <v>5.1505298149815637</v>
      </c>
      <c r="D49" s="4">
        <v>13.888831454059813</v>
      </c>
      <c r="M49" s="4"/>
      <c r="N49" s="4"/>
      <c r="O49" s="4"/>
    </row>
    <row r="50" spans="1:15">
      <c r="A50" s="6">
        <f t="shared" si="0"/>
        <v>43282</v>
      </c>
      <c r="B50" s="4">
        <v>20.540640860102432</v>
      </c>
      <c r="C50" s="4">
        <v>7.6405553660590764</v>
      </c>
      <c r="D50" s="4">
        <v>13.333677310639036</v>
      </c>
      <c r="M50" s="4"/>
      <c r="N50" s="4"/>
      <c r="O50" s="4"/>
    </row>
    <row r="51" spans="1:15">
      <c r="A51" s="6">
        <f t="shared" si="0"/>
        <v>43313</v>
      </c>
      <c r="B51" s="4">
        <v>23.282146780688429</v>
      </c>
      <c r="C51" s="4">
        <v>7.4981379086977329</v>
      </c>
      <c r="D51" s="4">
        <v>14.301894214869716</v>
      </c>
      <c r="M51" s="4"/>
      <c r="N51" s="4"/>
      <c r="O51" s="4"/>
    </row>
    <row r="52" spans="1:15">
      <c r="A52" s="6">
        <f t="shared" si="0"/>
        <v>43344</v>
      </c>
      <c r="B52" s="4">
        <v>23.601895870134548</v>
      </c>
      <c r="C52" s="4">
        <v>8.3874564241709137</v>
      </c>
      <c r="D52" s="4">
        <v>14.031990464739351</v>
      </c>
      <c r="M52" s="4"/>
      <c r="N52" s="4"/>
      <c r="O52" s="4"/>
    </row>
    <row r="53" spans="1:15">
      <c r="A53" s="6">
        <f t="shared" si="0"/>
        <v>43374</v>
      </c>
      <c r="B53" s="4">
        <v>14.032515391098755</v>
      </c>
      <c r="C53" s="4">
        <v>9.054772842282933</v>
      </c>
      <c r="D53" s="4">
        <v>14.904962779118236</v>
      </c>
      <c r="M53" s="4"/>
      <c r="N53" s="4"/>
      <c r="O53" s="4"/>
    </row>
    <row r="54" spans="1:15">
      <c r="A54" s="6">
        <f t="shared" si="0"/>
        <v>43405</v>
      </c>
      <c r="B54" s="4">
        <v>12.823174328604603</v>
      </c>
      <c r="C54" s="4">
        <v>9.0402277685833745</v>
      </c>
      <c r="D54" s="4">
        <v>15.149076105217251</v>
      </c>
      <c r="M54" s="4"/>
      <c r="N54" s="4"/>
      <c r="O54" s="4"/>
    </row>
    <row r="55" spans="1:15">
      <c r="A55" s="6">
        <f t="shared" si="0"/>
        <v>43435</v>
      </c>
      <c r="B55" s="4">
        <v>20.945772060081367</v>
      </c>
      <c r="C55" s="4">
        <v>8.1777632036293291</v>
      </c>
      <c r="D55" s="4">
        <v>14.549752108254776</v>
      </c>
      <c r="M55" s="4"/>
      <c r="N55" s="4"/>
      <c r="O55" s="4"/>
    </row>
    <row r="56" spans="1:15">
      <c r="A56" s="6">
        <f t="shared" si="0"/>
        <v>43466</v>
      </c>
      <c r="B56" s="4">
        <v>10.912538014671934</v>
      </c>
      <c r="C56" s="4">
        <v>9.288801308284377</v>
      </c>
      <c r="D56" s="4">
        <v>15.066448305424007</v>
      </c>
      <c r="M56" s="4"/>
      <c r="N56" s="4"/>
      <c r="O56" s="4"/>
    </row>
    <row r="57" spans="1:15">
      <c r="A57" s="6">
        <f t="shared" si="0"/>
        <v>43497</v>
      </c>
      <c r="B57" s="4">
        <v>18.705693159667945</v>
      </c>
      <c r="C57" s="4">
        <v>10.40382207336048</v>
      </c>
      <c r="D57" s="4">
        <v>15.720545451321399</v>
      </c>
      <c r="M57" s="4"/>
      <c r="N57" s="4"/>
      <c r="O57" s="4"/>
    </row>
    <row r="58" spans="1:15">
      <c r="A58" s="6">
        <f t="shared" si="0"/>
        <v>43525</v>
      </c>
      <c r="B58" s="4">
        <v>20.222455378829494</v>
      </c>
      <c r="C58" s="4">
        <v>7.9127136083808836</v>
      </c>
      <c r="D58" s="4">
        <v>15.375358410783724</v>
      </c>
      <c r="M58" s="4"/>
      <c r="N58" s="4"/>
      <c r="O58" s="4"/>
    </row>
    <row r="59" spans="1:15">
      <c r="A59" s="6">
        <f t="shared" si="0"/>
        <v>43556</v>
      </c>
      <c r="B59" s="4">
        <v>19.521598587304133</v>
      </c>
      <c r="C59" s="4">
        <v>9.9906000605053826</v>
      </c>
      <c r="D59" s="4">
        <v>16.594325078980976</v>
      </c>
      <c r="M59" s="4"/>
      <c r="N59" s="4"/>
      <c r="O59" s="4"/>
    </row>
    <row r="60" spans="1:15">
      <c r="A60" s="6">
        <f t="shared" si="0"/>
        <v>43586</v>
      </c>
      <c r="B60" s="4"/>
      <c r="C60" s="4"/>
      <c r="D60" s="4"/>
      <c r="M60" s="4"/>
      <c r="N60" s="4"/>
      <c r="O60" s="4"/>
    </row>
    <row r="61" spans="1:15">
      <c r="A61" s="6">
        <f t="shared" si="0"/>
        <v>43617</v>
      </c>
      <c r="B61" s="4"/>
      <c r="C61" s="4"/>
      <c r="D61" s="4"/>
      <c r="M61" s="4"/>
      <c r="N61" s="4"/>
      <c r="O61" s="4"/>
    </row>
    <row r="62" spans="1:15">
      <c r="A62" s="6">
        <f t="shared" si="0"/>
        <v>43647</v>
      </c>
      <c r="B62" s="4"/>
      <c r="C62" s="4"/>
      <c r="D62" s="4"/>
      <c r="M62" s="4"/>
      <c r="N62" s="4"/>
      <c r="O62" s="4"/>
    </row>
    <row r="63" spans="1:15">
      <c r="A63" s="6">
        <f t="shared" si="0"/>
        <v>43678</v>
      </c>
      <c r="B63" s="4"/>
      <c r="C63" s="4"/>
      <c r="D63" s="4"/>
      <c r="M63" s="4"/>
      <c r="N63" s="4"/>
      <c r="O63" s="4"/>
    </row>
    <row r="64" spans="1:15">
      <c r="A64" s="6">
        <f t="shared" si="0"/>
        <v>43709</v>
      </c>
      <c r="B64" s="4"/>
      <c r="C64" s="4"/>
      <c r="D64" s="4"/>
      <c r="M64" s="4"/>
      <c r="N64" s="4"/>
      <c r="O64" s="4"/>
    </row>
    <row r="65" spans="1:15">
      <c r="A65" s="6">
        <f t="shared" si="0"/>
        <v>43739</v>
      </c>
      <c r="B65" s="4"/>
      <c r="C65" s="4"/>
      <c r="D65" s="4"/>
      <c r="M65" s="4"/>
      <c r="N65" s="4"/>
      <c r="O65" s="4"/>
    </row>
    <row r="66" spans="1:15">
      <c r="A66" s="6">
        <f t="shared" si="0"/>
        <v>43770</v>
      </c>
      <c r="B66" s="4"/>
      <c r="C66" s="4"/>
      <c r="D66" s="4"/>
      <c r="M66" s="4"/>
      <c r="N66" s="4"/>
      <c r="O66" s="4"/>
    </row>
    <row r="67" spans="1:15">
      <c r="A67" s="6">
        <f t="shared" si="0"/>
        <v>43800</v>
      </c>
      <c r="B67" s="4"/>
      <c r="C67" s="4"/>
      <c r="D67" s="4"/>
      <c r="M67" s="4"/>
      <c r="N67" s="4"/>
      <c r="O67" s="4"/>
    </row>
    <row r="68" spans="1:15">
      <c r="A68" s="6"/>
      <c r="B68" s="4"/>
      <c r="C68" s="4"/>
      <c r="D68" s="4"/>
    </row>
    <row r="69" spans="1:15">
      <c r="A69" s="6"/>
    </row>
    <row r="70" spans="1:15">
      <c r="A70" s="6"/>
    </row>
    <row r="71" spans="1:15">
      <c r="A71" s="6"/>
    </row>
    <row r="72" spans="1:15">
      <c r="A72" s="6"/>
    </row>
    <row r="73" spans="1:15">
      <c r="A73" s="6"/>
    </row>
    <row r="74" spans="1:15">
      <c r="A74" s="6"/>
    </row>
    <row r="75" spans="1:15">
      <c r="A75" s="6"/>
    </row>
    <row r="76" spans="1:15">
      <c r="A76" s="6"/>
    </row>
    <row r="77" spans="1:15">
      <c r="A77" s="6"/>
    </row>
    <row r="78" spans="1:15">
      <c r="A78" s="6"/>
    </row>
    <row r="79" spans="1:15">
      <c r="A79" s="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10" style="16" customWidth="1"/>
    <col min="2" max="6" width="15.5" style="12" customWidth="1"/>
    <col min="7" max="16384" width="9" style="12"/>
  </cols>
  <sheetData>
    <row r="1" spans="1:25">
      <c r="A1" s="16" t="s">
        <v>30</v>
      </c>
    </row>
    <row r="2" spans="1:25">
      <c r="A2" s="16" t="s">
        <v>31</v>
      </c>
    </row>
    <row r="3" spans="1:25" s="2" customFormat="1" ht="18">
      <c r="A3" s="21" t="s">
        <v>32</v>
      </c>
    </row>
    <row r="4" spans="1:25" s="2" customFormat="1">
      <c r="A4" s="2" t="s">
        <v>33</v>
      </c>
    </row>
    <row r="5" spans="1:25" s="2" customFormat="1">
      <c r="A5" s="2" t="s">
        <v>34</v>
      </c>
    </row>
    <row r="7" spans="1:25" s="10" customFormat="1" ht="57">
      <c r="A7" s="8"/>
      <c r="B7" s="9" t="s">
        <v>35</v>
      </c>
      <c r="C7" s="9" t="s">
        <v>36</v>
      </c>
      <c r="D7" s="9" t="s">
        <v>37</v>
      </c>
      <c r="E7" s="9" t="s">
        <v>38</v>
      </c>
      <c r="F7" s="9" t="s">
        <v>39</v>
      </c>
    </row>
    <row r="8" spans="1:25">
      <c r="A8" s="6">
        <v>42005</v>
      </c>
      <c r="B8" s="11">
        <v>-5.0309953229286002</v>
      </c>
      <c r="C8" s="11"/>
      <c r="D8" s="11">
        <v>-4.5999999999999819</v>
      </c>
      <c r="E8" s="11">
        <v>4.9879875217155645</v>
      </c>
      <c r="F8" s="11">
        <v>-45.1158930851877</v>
      </c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>
      <c r="A9" s="6">
        <f t="shared" ref="A9:A67" si="0">EDATE(A8,1)</f>
        <v>42036</v>
      </c>
      <c r="B9" s="11">
        <v>-7.6149777466248398</v>
      </c>
      <c r="C9" s="11">
        <v>-6.2425934651274222</v>
      </c>
      <c r="D9" s="11">
        <v>-1.7000000000000126</v>
      </c>
      <c r="E9" s="11">
        <v>-0.59805198645083157</v>
      </c>
      <c r="F9" s="11">
        <v>-33.056602300816863</v>
      </c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>
      <c r="A10" s="6">
        <f t="shared" si="0"/>
        <v>42064</v>
      </c>
      <c r="B10" s="11">
        <v>-8.0974186301535624</v>
      </c>
      <c r="C10" s="11"/>
      <c r="D10" s="11">
        <v>-2.9999999999999916</v>
      </c>
      <c r="E10" s="11">
        <v>5.9672733407224898</v>
      </c>
      <c r="F10" s="11">
        <v>-37.344770114097955</v>
      </c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>
      <c r="A11" s="6">
        <f t="shared" si="0"/>
        <v>42095</v>
      </c>
      <c r="B11" s="11">
        <v>-10.32243172881142</v>
      </c>
      <c r="C11" s="11"/>
      <c r="D11" s="11">
        <v>-2.9999999999999916</v>
      </c>
      <c r="E11" s="11">
        <v>2.4845114881225872</v>
      </c>
      <c r="F11" s="11">
        <v>-46.026273958182038</v>
      </c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>
      <c r="A12" s="6">
        <f t="shared" si="0"/>
        <v>42125</v>
      </c>
      <c r="B12" s="11">
        <v>-10.897301709174123</v>
      </c>
      <c r="C12" s="11">
        <v>-10.611640837490931</v>
      </c>
      <c r="D12" s="11">
        <v>-5.699999999999994</v>
      </c>
      <c r="E12" s="11">
        <v>-4.8875136297868664</v>
      </c>
      <c r="F12" s="11">
        <v>-48.139414941126276</v>
      </c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>
      <c r="A13" s="6">
        <f t="shared" si="0"/>
        <v>42156</v>
      </c>
      <c r="B13" s="11">
        <v>-11.117479819165165</v>
      </c>
      <c r="C13" s="11"/>
      <c r="D13" s="11">
        <v>-5.8999999999999941</v>
      </c>
      <c r="E13" s="11">
        <v>0.91656743384997963</v>
      </c>
      <c r="F13" s="11">
        <v>-46.085229641180995</v>
      </c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>
      <c r="A14" s="6">
        <f t="shared" si="0"/>
        <v>42186</v>
      </c>
      <c r="B14" s="11">
        <v>-12.326256122689694</v>
      </c>
      <c r="C14" s="11"/>
      <c r="D14" s="11">
        <v>-6.0000000000000053</v>
      </c>
      <c r="E14" s="11">
        <v>-1.5650045288762904</v>
      </c>
      <c r="F14" s="11">
        <v>-50.032459555486184</v>
      </c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>
      <c r="A15" s="6">
        <f t="shared" si="0"/>
        <v>42217</v>
      </c>
      <c r="B15" s="11">
        <v>-12.845930234391446</v>
      </c>
      <c r="C15" s="11">
        <v>-12.515818187574324</v>
      </c>
      <c r="D15" s="11">
        <v>-7.7999999999999954</v>
      </c>
      <c r="E15" s="11">
        <v>-1.8008166252166169</v>
      </c>
      <c r="F15" s="11">
        <v>-35.81143253843171</v>
      </c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>
      <c r="A16" s="6">
        <f t="shared" si="0"/>
        <v>42248</v>
      </c>
      <c r="B16" s="11">
        <v>-12.6740632842141</v>
      </c>
      <c r="C16" s="11"/>
      <c r="D16" s="11">
        <v>-6.0999999999999943</v>
      </c>
      <c r="E16" s="11">
        <v>-1.5541788484742303</v>
      </c>
      <c r="F16" s="11">
        <v>-31.323808085316973</v>
      </c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>
      <c r="A17" s="6">
        <f t="shared" si="0"/>
        <v>42278</v>
      </c>
      <c r="B17" s="11">
        <v>-10.678196996860201</v>
      </c>
      <c r="C17" s="11"/>
      <c r="D17" s="11">
        <v>-2.2999999999999909</v>
      </c>
      <c r="E17" s="11">
        <v>-3.8129982708667853</v>
      </c>
      <c r="F17" s="11">
        <v>-36.539602478770938</v>
      </c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>
      <c r="A18" s="6">
        <f t="shared" si="0"/>
        <v>42309</v>
      </c>
      <c r="B18" s="11">
        <v>-9.0385177002646593</v>
      </c>
      <c r="C18" s="11">
        <v>-9.7303550876709721</v>
      </c>
      <c r="D18" s="11">
        <v>-1.5000000000000013</v>
      </c>
      <c r="E18" s="11">
        <v>1.3651448296725599</v>
      </c>
      <c r="F18" s="11">
        <v>-27.228070072160136</v>
      </c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>
      <c r="A19" s="6">
        <f t="shared" si="0"/>
        <v>42339</v>
      </c>
      <c r="B19" s="11">
        <v>-7.6635517890794258</v>
      </c>
      <c r="C19" s="11"/>
      <c r="D19" s="11">
        <v>-0.30000000000000027</v>
      </c>
      <c r="E19" s="11">
        <v>-8.4275630813534175</v>
      </c>
      <c r="F19" s="11">
        <v>-30.452287834366199</v>
      </c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>
      <c r="A20" s="6">
        <f t="shared" si="0"/>
        <v>42370</v>
      </c>
      <c r="B20" s="11">
        <v>-4.3097507488754294</v>
      </c>
      <c r="C20" s="11"/>
      <c r="D20" s="11">
        <v>-5.0999999999999934</v>
      </c>
      <c r="E20" s="11">
        <v>6.5833987748247891</v>
      </c>
      <c r="F20" s="11">
        <v>-19.718406337560033</v>
      </c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>
      <c r="A21" s="6">
        <f t="shared" si="0"/>
        <v>42401</v>
      </c>
      <c r="B21" s="11">
        <v>-3.4542090062688935</v>
      </c>
      <c r="C21" s="11">
        <v>-4.1125657383408569</v>
      </c>
      <c r="D21" s="11">
        <v>-3.7000000000000033</v>
      </c>
      <c r="E21" s="11">
        <v>7.9132031053869678</v>
      </c>
      <c r="F21" s="11">
        <v>-23.16762213709659</v>
      </c>
      <c r="P21" s="13"/>
      <c r="Q21" s="13"/>
      <c r="R21" s="13"/>
      <c r="S21" s="13"/>
      <c r="T21" s="13"/>
      <c r="U21" s="13"/>
      <c r="V21" s="13"/>
      <c r="W21" s="13"/>
      <c r="X21" s="13"/>
      <c r="Y21" s="13"/>
    </row>
    <row r="22" spans="1:25">
      <c r="A22" s="6">
        <f t="shared" si="0"/>
        <v>42430</v>
      </c>
      <c r="B22" s="11">
        <v>-4.3389143986441336</v>
      </c>
      <c r="C22" s="11"/>
      <c r="D22" s="11">
        <v>-0.40000000000001146</v>
      </c>
      <c r="E22" s="11">
        <v>1.00729877567165</v>
      </c>
      <c r="F22" s="11">
        <v>-11.215520022175552</v>
      </c>
      <c r="P22" s="13"/>
      <c r="Q22" s="13"/>
      <c r="R22" s="13"/>
      <c r="S22" s="13"/>
      <c r="T22" s="13"/>
      <c r="U22" s="13"/>
      <c r="V22" s="13"/>
      <c r="W22" s="13"/>
      <c r="X22" s="13"/>
      <c r="Y22" s="13"/>
    </row>
    <row r="23" spans="1:25">
      <c r="A23" s="6">
        <f t="shared" si="0"/>
        <v>42461</v>
      </c>
      <c r="B23" s="11">
        <v>-2.9839058667444851</v>
      </c>
      <c r="C23" s="11"/>
      <c r="D23" s="11">
        <v>-3.2000000000000139</v>
      </c>
      <c r="E23" s="11">
        <v>2.5320003936553759</v>
      </c>
      <c r="F23" s="11">
        <v>-5.6152124818090066</v>
      </c>
      <c r="P23" s="13"/>
      <c r="Q23" s="13"/>
      <c r="R23" s="13"/>
      <c r="S23" s="13"/>
      <c r="T23" s="13"/>
      <c r="U23" s="13"/>
      <c r="V23" s="13"/>
      <c r="W23" s="13"/>
      <c r="X23" s="13"/>
      <c r="Y23" s="13"/>
    </row>
    <row r="24" spans="1:25">
      <c r="A24" s="6">
        <f t="shared" si="0"/>
        <v>42491</v>
      </c>
      <c r="B24" s="11">
        <v>-2.2423225583571127</v>
      </c>
      <c r="C24" s="11">
        <v>-2.943886405113838</v>
      </c>
      <c r="D24" s="11">
        <v>-4.0999999999999925</v>
      </c>
      <c r="E24" s="11">
        <v>5.0843197581310617</v>
      </c>
      <c r="F24" s="11">
        <v>-2.2255414353521297</v>
      </c>
      <c r="P24" s="13"/>
      <c r="Q24" s="13"/>
      <c r="R24" s="13"/>
      <c r="S24" s="13"/>
      <c r="T24" s="13"/>
      <c r="U24" s="13"/>
      <c r="V24" s="13"/>
      <c r="W24" s="13"/>
      <c r="X24" s="13"/>
      <c r="Y24" s="13"/>
    </row>
    <row r="25" spans="1:25">
      <c r="A25" s="6">
        <f t="shared" si="0"/>
        <v>42522</v>
      </c>
      <c r="B25" s="11">
        <v>-3.7100854253966364</v>
      </c>
      <c r="C25" s="11"/>
      <c r="D25" s="11">
        <v>-5.2000000000000153</v>
      </c>
      <c r="E25" s="11">
        <v>7.5916077455136843</v>
      </c>
      <c r="F25" s="11">
        <v>7.0927042996040468</v>
      </c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>
      <c r="A26" s="6">
        <f t="shared" si="0"/>
        <v>42552</v>
      </c>
      <c r="B26" s="11">
        <v>-2.1898378365034166</v>
      </c>
      <c r="C26" s="11"/>
      <c r="D26" s="11">
        <v>-0.70000000000000062</v>
      </c>
      <c r="E26" s="11">
        <v>13.091910062764999</v>
      </c>
      <c r="F26" s="11">
        <v>13.362651065219143</v>
      </c>
      <c r="P26" s="13"/>
      <c r="Q26" s="13"/>
      <c r="R26" s="13"/>
      <c r="S26" s="13"/>
      <c r="T26" s="13"/>
      <c r="U26" s="13"/>
      <c r="V26" s="13"/>
      <c r="W26" s="13"/>
      <c r="X26" s="13"/>
      <c r="Y26" s="13"/>
    </row>
    <row r="27" spans="1:25">
      <c r="A27" s="6">
        <f t="shared" si="0"/>
        <v>42583</v>
      </c>
      <c r="B27" s="11">
        <v>2.5035246217188334</v>
      </c>
      <c r="C27" s="11">
        <v>-0.36525576825771067</v>
      </c>
      <c r="D27" s="11">
        <v>0.29999999999998916</v>
      </c>
      <c r="E27" s="11">
        <v>4.3089260828925502</v>
      </c>
      <c r="F27" s="11">
        <v>33.664358002039464</v>
      </c>
      <c r="P27" s="13"/>
      <c r="Q27" s="13"/>
      <c r="R27" s="13"/>
      <c r="S27" s="13"/>
      <c r="T27" s="13"/>
      <c r="U27" s="13"/>
      <c r="V27" s="13"/>
      <c r="W27" s="13"/>
      <c r="X27" s="13"/>
      <c r="Y27" s="13"/>
    </row>
    <row r="28" spans="1:25">
      <c r="A28" s="6">
        <f t="shared" si="0"/>
        <v>42614</v>
      </c>
      <c r="B28" s="11">
        <v>1.5771775383779829</v>
      </c>
      <c r="C28" s="11"/>
      <c r="D28" s="11">
        <v>-4.5000000000000036</v>
      </c>
      <c r="E28" s="11">
        <v>4.0488672249931357</v>
      </c>
      <c r="F28" s="11">
        <v>18.818649469052918</v>
      </c>
      <c r="P28" s="13"/>
      <c r="Q28" s="13"/>
      <c r="R28" s="13"/>
      <c r="S28" s="13"/>
      <c r="T28" s="13"/>
      <c r="U28" s="13"/>
      <c r="V28" s="13"/>
      <c r="W28" s="13"/>
      <c r="X28" s="13"/>
      <c r="Y28" s="13"/>
    </row>
    <row r="29" spans="1:25">
      <c r="A29" s="6">
        <f t="shared" si="0"/>
        <v>42644</v>
      </c>
      <c r="B29" s="11">
        <v>1.2332278984838796</v>
      </c>
      <c r="C29" s="11"/>
      <c r="D29" s="11">
        <v>-1.4000000000000234</v>
      </c>
      <c r="E29" s="11">
        <v>8.1323411874224973</v>
      </c>
      <c r="F29" s="11">
        <v>15.04946420430846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</row>
    <row r="30" spans="1:25">
      <c r="A30" s="6">
        <f t="shared" si="0"/>
        <v>42675</v>
      </c>
      <c r="B30" s="11">
        <v>4.1056312765646696</v>
      </c>
      <c r="C30" s="11">
        <v>2.9252517700975922</v>
      </c>
      <c r="D30" s="11">
        <v>0.69999999999998952</v>
      </c>
      <c r="E30" s="11">
        <v>12.623498765712604</v>
      </c>
      <c r="F30" s="11">
        <v>6.6590448750667663</v>
      </c>
      <c r="P30" s="13"/>
      <c r="Q30" s="13"/>
      <c r="R30" s="13"/>
      <c r="S30" s="13"/>
      <c r="T30" s="13"/>
      <c r="U30" s="13"/>
      <c r="V30" s="13"/>
      <c r="W30" s="13"/>
      <c r="X30" s="13"/>
      <c r="Y30" s="13"/>
    </row>
    <row r="31" spans="1:25">
      <c r="A31" s="6">
        <f t="shared" si="0"/>
        <v>42705</v>
      </c>
      <c r="B31" s="11">
        <v>6.5353071739844948</v>
      </c>
      <c r="C31" s="11"/>
      <c r="D31" s="11">
        <v>-1.100000000000001</v>
      </c>
      <c r="E31" s="11">
        <v>4.470238504771995</v>
      </c>
      <c r="F31" s="11">
        <v>16.274779750638736</v>
      </c>
      <c r="P31" s="13"/>
      <c r="Q31" s="13"/>
      <c r="R31" s="13"/>
      <c r="S31" s="13"/>
      <c r="T31" s="13"/>
      <c r="U31" s="13"/>
      <c r="V31" s="13"/>
      <c r="W31" s="13"/>
      <c r="X31" s="13"/>
      <c r="Y31" s="13"/>
    </row>
    <row r="32" spans="1:25">
      <c r="A32" s="6">
        <f t="shared" si="0"/>
        <v>42736</v>
      </c>
      <c r="B32" s="11">
        <v>4.9474030502988819</v>
      </c>
      <c r="C32" s="11"/>
      <c r="D32" s="11">
        <v>7.7999999999999847</v>
      </c>
      <c r="E32" s="11">
        <v>16.425854738189361</v>
      </c>
      <c r="F32" s="11">
        <v>46.563900975316507</v>
      </c>
      <c r="P32" s="13"/>
      <c r="Q32" s="13"/>
      <c r="R32" s="13"/>
      <c r="S32" s="13"/>
      <c r="T32" s="13"/>
      <c r="U32" s="13"/>
      <c r="V32" s="13"/>
      <c r="W32" s="13"/>
      <c r="X32" s="13"/>
      <c r="Y32" s="13"/>
    </row>
    <row r="33" spans="1:25">
      <c r="A33" s="6">
        <f t="shared" si="0"/>
        <v>42767</v>
      </c>
      <c r="B33" s="11">
        <v>6.3868498413816921</v>
      </c>
      <c r="C33" s="11">
        <v>5.6241935991395264</v>
      </c>
      <c r="D33" s="11">
        <v>-4.5000000000000151</v>
      </c>
      <c r="E33" s="11">
        <v>-3.2886154917741939</v>
      </c>
      <c r="F33" s="11">
        <v>23.552222584900484</v>
      </c>
      <c r="H33" s="14"/>
      <c r="P33" s="13"/>
      <c r="Q33" s="13"/>
      <c r="R33" s="13"/>
      <c r="S33" s="13"/>
      <c r="T33" s="13"/>
      <c r="U33" s="13"/>
      <c r="V33" s="13"/>
      <c r="W33" s="13"/>
      <c r="X33" s="13"/>
      <c r="Y33" s="13"/>
    </row>
    <row r="34" spans="1:25">
      <c r="A34" s="6">
        <f t="shared" si="0"/>
        <v>42795</v>
      </c>
      <c r="B34" s="11">
        <v>6.7185059309643913</v>
      </c>
      <c r="C34" s="11"/>
      <c r="D34" s="11">
        <v>2.200000000000002</v>
      </c>
      <c r="E34" s="11">
        <v>12.784338182661115</v>
      </c>
      <c r="F34" s="11">
        <v>20.289002842134373</v>
      </c>
      <c r="P34" s="13"/>
      <c r="Q34" s="13"/>
      <c r="R34" s="13"/>
      <c r="S34" s="13"/>
      <c r="T34" s="13"/>
      <c r="U34" s="13"/>
      <c r="V34" s="13"/>
      <c r="W34" s="13"/>
      <c r="X34" s="13"/>
      <c r="Y34" s="13"/>
    </row>
    <row r="35" spans="1:25">
      <c r="A35" s="6">
        <f t="shared" si="0"/>
        <v>42826</v>
      </c>
      <c r="B35" s="11">
        <v>6.1291128370447812</v>
      </c>
      <c r="C35" s="11"/>
      <c r="D35" s="11">
        <v>0.80000000000000071</v>
      </c>
      <c r="E35" s="11">
        <v>7.7571776061158726</v>
      </c>
      <c r="F35" s="11">
        <v>31.296580937782092</v>
      </c>
      <c r="P35" s="13"/>
      <c r="Q35" s="13"/>
      <c r="R35" s="13"/>
      <c r="S35" s="13"/>
      <c r="T35" s="13"/>
      <c r="U35" s="13"/>
      <c r="V35" s="13"/>
      <c r="W35" s="13"/>
      <c r="X35" s="13"/>
      <c r="Y35" s="13"/>
    </row>
    <row r="36" spans="1:25">
      <c r="A36" s="6">
        <f t="shared" si="0"/>
        <v>42856</v>
      </c>
      <c r="B36" s="11">
        <v>4.231069880527194</v>
      </c>
      <c r="C36" s="11">
        <v>5.8035282235815222</v>
      </c>
      <c r="D36" s="11">
        <v>3.6999999999999922</v>
      </c>
      <c r="E36" s="11">
        <v>22.649077304800571</v>
      </c>
      <c r="F36" s="11">
        <v>49.027007032537703</v>
      </c>
      <c r="P36" s="13"/>
      <c r="Q36" s="13"/>
      <c r="R36" s="13"/>
      <c r="S36" s="13"/>
      <c r="T36" s="13"/>
      <c r="U36" s="13"/>
      <c r="V36" s="13"/>
      <c r="W36" s="13"/>
      <c r="X36" s="13"/>
      <c r="Y36" s="13"/>
    </row>
    <row r="37" spans="1:25">
      <c r="A37" s="6">
        <f t="shared" si="0"/>
        <v>42887</v>
      </c>
      <c r="B37" s="11">
        <v>6.8309611539499882</v>
      </c>
      <c r="C37" s="11"/>
      <c r="D37" s="11">
        <v>2.0999999999999908</v>
      </c>
      <c r="E37" s="11">
        <v>5.3925276928274757</v>
      </c>
      <c r="F37" s="11">
        <v>43.650372237909977</v>
      </c>
      <c r="P37" s="13"/>
      <c r="Q37" s="13"/>
      <c r="R37" s="13"/>
      <c r="S37" s="13"/>
      <c r="T37" s="13"/>
      <c r="U37" s="13"/>
      <c r="V37" s="13"/>
      <c r="W37" s="13"/>
      <c r="X37" s="13"/>
      <c r="Y37" s="13"/>
    </row>
    <row r="38" spans="1:25">
      <c r="A38" s="6">
        <f t="shared" si="0"/>
        <v>42917</v>
      </c>
      <c r="B38" s="11">
        <v>5.5809791474420001</v>
      </c>
      <c r="C38" s="11"/>
      <c r="D38" s="11">
        <v>-1.5000000000000013</v>
      </c>
      <c r="E38" s="11">
        <v>-4.4586376134025603</v>
      </c>
      <c r="F38" s="11">
        <v>35.407031979034322</v>
      </c>
      <c r="P38" s="13"/>
      <c r="Q38" s="13"/>
      <c r="R38" s="13"/>
      <c r="S38" s="13"/>
      <c r="T38" s="13"/>
      <c r="U38" s="13"/>
      <c r="V38" s="13"/>
      <c r="W38" s="13"/>
      <c r="X38" s="13"/>
      <c r="Y38" s="13"/>
    </row>
    <row r="39" spans="1:25">
      <c r="A39" s="6">
        <f t="shared" si="0"/>
        <v>42948</v>
      </c>
      <c r="B39" s="11">
        <v>2.303882233206922</v>
      </c>
      <c r="C39" s="11">
        <v>4.6924488659998431</v>
      </c>
      <c r="D39" s="11">
        <v>4.0000000000000036</v>
      </c>
      <c r="E39" s="11">
        <v>7.7353060828785569</v>
      </c>
      <c r="F39" s="11">
        <v>21.353199550090562</v>
      </c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>
      <c r="A40" s="6">
        <f t="shared" si="0"/>
        <v>42979</v>
      </c>
      <c r="B40" s="11">
        <v>5.1252038432739067</v>
      </c>
      <c r="C40" s="11"/>
      <c r="D40" s="11">
        <v>5.2000000000000046</v>
      </c>
      <c r="E40" s="11">
        <v>8.698249405881441</v>
      </c>
      <c r="F40" s="11">
        <v>10.460012029427235</v>
      </c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>
      <c r="A41" s="6">
        <f t="shared" si="0"/>
        <v>43009</v>
      </c>
      <c r="B41" s="11">
        <v>5.586151796384109</v>
      </c>
      <c r="C41" s="11"/>
      <c r="D41" s="11">
        <v>-4.4000000000000039</v>
      </c>
      <c r="E41" s="11">
        <v>4.3777895345149309</v>
      </c>
      <c r="F41" s="11">
        <v>15.166513379256696</v>
      </c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>
      <c r="A42" s="6">
        <f t="shared" si="0"/>
        <v>43040</v>
      </c>
      <c r="B42" s="11">
        <v>2.6927151612756717</v>
      </c>
      <c r="C42" s="11">
        <v>3.8344433268638012</v>
      </c>
      <c r="D42" s="11">
        <v>-8.5999999999999961</v>
      </c>
      <c r="E42" s="11">
        <v>0.78149759658272533</v>
      </c>
      <c r="F42" s="11">
        <v>33.285252872475837</v>
      </c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>
      <c r="A43" s="6">
        <f t="shared" si="0"/>
        <v>43070</v>
      </c>
      <c r="B43" s="11">
        <v>0.2254341306914931</v>
      </c>
      <c r="C43" s="11"/>
      <c r="D43" s="11">
        <v>-9.5999999999999872</v>
      </c>
      <c r="E43" s="11">
        <v>2.8617689886227593</v>
      </c>
      <c r="F43" s="11">
        <v>31.788530783559231</v>
      </c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>
      <c r="A44" s="6">
        <f t="shared" si="0"/>
        <v>43101</v>
      </c>
      <c r="B44" s="11">
        <v>1.4028647692209351</v>
      </c>
      <c r="C44" s="11"/>
      <c r="D44" s="11">
        <v>12.20000000000001</v>
      </c>
      <c r="E44" s="11">
        <v>0.60147580015683655</v>
      </c>
      <c r="F44" s="11">
        <v>21.576182081613894</v>
      </c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>
      <c r="A45" s="6">
        <f t="shared" si="0"/>
        <v>43132</v>
      </c>
      <c r="B45" s="11">
        <v>7.3113016755816718</v>
      </c>
      <c r="C45" s="11">
        <v>3.3864274761294499</v>
      </c>
      <c r="D45" s="11">
        <v>9.4000000000000092</v>
      </c>
      <c r="E45" s="11">
        <v>7.914601881880623</v>
      </c>
      <c r="F45" s="11">
        <v>31.063418155581225</v>
      </c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>
      <c r="A46" s="6">
        <f t="shared" si="0"/>
        <v>43160</v>
      </c>
      <c r="B46" s="11">
        <v>4.3679830852222601</v>
      </c>
      <c r="C46" s="11"/>
      <c r="D46" s="11">
        <v>-2.4999999999999911</v>
      </c>
      <c r="E46" s="11">
        <v>-1.915697957639273</v>
      </c>
      <c r="F46" s="11">
        <v>23.437275218638721</v>
      </c>
      <c r="P46" s="13"/>
      <c r="Q46" s="13"/>
      <c r="R46" s="13"/>
      <c r="S46" s="13"/>
      <c r="T46" s="13"/>
      <c r="U46" s="13"/>
      <c r="V46" s="13"/>
      <c r="W46" s="13"/>
      <c r="X46" s="13"/>
      <c r="Y46" s="13"/>
    </row>
    <row r="47" spans="1:25">
      <c r="A47" s="6">
        <f t="shared" si="0"/>
        <v>43191</v>
      </c>
      <c r="B47" s="11">
        <v>3.4778612870299819</v>
      </c>
      <c r="C47" s="11"/>
      <c r="D47" s="11">
        <v>11.000000000000011</v>
      </c>
      <c r="E47" s="11">
        <v>5.1457223416546238</v>
      </c>
      <c r="F47" s="11">
        <v>11.397821628328074</v>
      </c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>
      <c r="A48" s="6">
        <f t="shared" si="0"/>
        <v>43221</v>
      </c>
      <c r="B48" s="11">
        <v>6.8813137994058637</v>
      </c>
      <c r="C48" s="11">
        <v>4.8266538001282333</v>
      </c>
      <c r="D48" s="11">
        <v>7.8999999999999959</v>
      </c>
      <c r="E48" s="11">
        <v>2.7854072864770485</v>
      </c>
      <c r="F48" s="11">
        <v>7.3847290596812387</v>
      </c>
      <c r="P48" s="13"/>
      <c r="Q48" s="13"/>
      <c r="R48" s="13"/>
      <c r="S48" s="13"/>
      <c r="T48" s="13"/>
      <c r="U48" s="13"/>
      <c r="V48" s="13"/>
      <c r="W48" s="13"/>
      <c r="X48" s="13"/>
      <c r="Y48" s="13"/>
    </row>
    <row r="49" spans="1:25">
      <c r="A49" s="6">
        <f t="shared" si="0"/>
        <v>43252</v>
      </c>
      <c r="B49" s="11">
        <v>6.3325743240087551</v>
      </c>
      <c r="C49" s="11"/>
      <c r="D49" s="11">
        <v>3.2000000000000028</v>
      </c>
      <c r="E49" s="11">
        <v>5.894368468041189</v>
      </c>
      <c r="F49" s="11">
        <v>-0.58637331645917667</v>
      </c>
      <c r="P49" s="13"/>
      <c r="Q49" s="13"/>
      <c r="R49" s="13"/>
      <c r="S49" s="13"/>
      <c r="T49" s="13"/>
      <c r="U49" s="13"/>
      <c r="V49" s="13"/>
      <c r="W49" s="13"/>
      <c r="X49" s="13"/>
      <c r="Y49" s="13"/>
    </row>
    <row r="50" spans="1:25">
      <c r="A50" s="6">
        <f t="shared" si="0"/>
        <v>43282</v>
      </c>
      <c r="B50" s="11">
        <v>6.7351237851906109</v>
      </c>
      <c r="C50" s="11"/>
      <c r="D50" s="11">
        <v>7.5999999999999845</v>
      </c>
      <c r="E50" s="11">
        <v>5.1932894176194289</v>
      </c>
      <c r="F50" s="11">
        <v>-4.6906890420891028</v>
      </c>
      <c r="P50" s="13"/>
      <c r="Q50" s="13"/>
      <c r="R50" s="13"/>
      <c r="S50" s="13"/>
      <c r="T50" s="13"/>
      <c r="U50" s="13"/>
      <c r="V50" s="13"/>
      <c r="W50" s="13"/>
      <c r="X50" s="13"/>
      <c r="Y50" s="13"/>
    </row>
    <row r="51" spans="1:25">
      <c r="A51" s="6">
        <f t="shared" si="0"/>
        <v>43313</v>
      </c>
      <c r="B51" s="11">
        <v>6.286193158311848</v>
      </c>
      <c r="C51" s="11">
        <v>6.165161777475725</v>
      </c>
      <c r="D51" s="11">
        <v>3.2999999999999918</v>
      </c>
      <c r="E51" s="11">
        <v>8.2895438554265954</v>
      </c>
      <c r="F51" s="11">
        <v>-7.9898514347171652</v>
      </c>
      <c r="P51" s="13"/>
      <c r="Q51" s="13"/>
      <c r="R51" s="13"/>
      <c r="S51" s="13"/>
      <c r="T51" s="13"/>
      <c r="U51" s="13"/>
      <c r="V51" s="13"/>
      <c r="W51" s="13"/>
      <c r="X51" s="13"/>
      <c r="Y51" s="13"/>
    </row>
    <row r="52" spans="1:25">
      <c r="A52" s="6">
        <f t="shared" si="0"/>
        <v>43344</v>
      </c>
      <c r="B52" s="11">
        <v>4.3351876379157606</v>
      </c>
      <c r="C52" s="11"/>
      <c r="D52" s="11">
        <v>5.9000000000000163</v>
      </c>
      <c r="E52" s="11">
        <v>3.1915035276986359</v>
      </c>
      <c r="F52" s="11">
        <v>-3.4657948642740299</v>
      </c>
      <c r="P52" s="13"/>
      <c r="Q52" s="13"/>
      <c r="R52" s="13"/>
      <c r="S52" s="13"/>
      <c r="T52" s="13"/>
      <c r="U52" s="13"/>
      <c r="V52" s="13"/>
      <c r="W52" s="13"/>
      <c r="X52" s="13"/>
      <c r="Y52" s="13"/>
    </row>
    <row r="53" spans="1:25">
      <c r="A53" s="6">
        <f t="shared" si="0"/>
        <v>43374</v>
      </c>
      <c r="B53" s="11">
        <v>3.1628884206684083</v>
      </c>
      <c r="C53" s="11"/>
      <c r="D53" s="11">
        <v>5.7000000000000162</v>
      </c>
      <c r="E53" s="11">
        <v>-4.1616753117084793</v>
      </c>
      <c r="F53" s="11">
        <v>-1.1758031325665885</v>
      </c>
      <c r="P53" s="13"/>
      <c r="Q53" s="13"/>
      <c r="R53" s="13"/>
      <c r="S53" s="13"/>
      <c r="T53" s="13"/>
      <c r="U53" s="13"/>
      <c r="V53" s="13"/>
      <c r="W53" s="13"/>
      <c r="X53" s="13"/>
      <c r="Y53" s="13"/>
    </row>
    <row r="54" spans="1:25">
      <c r="A54" s="6">
        <f t="shared" si="0"/>
        <v>43405</v>
      </c>
      <c r="B54" s="11">
        <v>2.8330193539132464</v>
      </c>
      <c r="C54" s="11">
        <v>2.9949010191088643</v>
      </c>
      <c r="D54" s="11">
        <v>4.3000000000000149</v>
      </c>
      <c r="E54" s="11">
        <v>-6.7884796670181435</v>
      </c>
      <c r="F54" s="11">
        <v>-5.6601105875017428</v>
      </c>
      <c r="P54" s="13"/>
      <c r="Q54" s="13"/>
      <c r="R54" s="13"/>
      <c r="S54" s="13"/>
      <c r="T54" s="13"/>
      <c r="U54" s="13"/>
      <c r="V54" s="13"/>
      <c r="W54" s="13"/>
      <c r="X54" s="13"/>
      <c r="Y54" s="13"/>
    </row>
    <row r="55" spans="1:25">
      <c r="A55" s="6">
        <f t="shared" si="0"/>
        <v>43435</v>
      </c>
      <c r="B55" s="11">
        <v>2.6927893442113326</v>
      </c>
      <c r="C55" s="11"/>
      <c r="D55" s="11">
        <v>2.6000000000000023</v>
      </c>
      <c r="E55" s="11">
        <v>4.0550404091538317</v>
      </c>
      <c r="F55" s="11">
        <v>-15.399510799564343</v>
      </c>
      <c r="P55" s="13"/>
      <c r="Q55" s="13"/>
      <c r="R55" s="13"/>
      <c r="S55" s="13"/>
      <c r="T55" s="13"/>
      <c r="U55" s="13"/>
      <c r="V55" s="13"/>
      <c r="W55" s="13"/>
      <c r="X55" s="13"/>
      <c r="Y55" s="13"/>
    </row>
    <row r="56" spans="1:25">
      <c r="A56" s="6">
        <f t="shared" si="0"/>
        <v>43466</v>
      </c>
      <c r="B56" s="11">
        <v>3.4470956527891339</v>
      </c>
      <c r="C56" s="11"/>
      <c r="D56" s="11">
        <v>9.9999999999988987E-2</v>
      </c>
      <c r="E56" s="11">
        <v>-11.401111643994522</v>
      </c>
      <c r="F56" s="11">
        <v>0.88953956641788512</v>
      </c>
      <c r="P56" s="13"/>
      <c r="Q56" s="13"/>
      <c r="R56" s="13"/>
      <c r="S56" s="13"/>
      <c r="T56" s="13"/>
      <c r="U56" s="13"/>
      <c r="V56" s="13"/>
      <c r="W56" s="13"/>
      <c r="X56" s="13"/>
      <c r="Y56" s="13"/>
    </row>
    <row r="57" spans="1:25">
      <c r="A57" s="6">
        <f t="shared" si="0"/>
        <v>43497</v>
      </c>
      <c r="B57" s="11">
        <v>-4.4664670648425826</v>
      </c>
      <c r="C57" s="11">
        <v>0.38596792083951392</v>
      </c>
      <c r="D57" s="11">
        <v>0.30000000000001137</v>
      </c>
      <c r="E57" s="11">
        <v>1.1033348580603786</v>
      </c>
      <c r="F57" s="11">
        <v>-8.5605682348701695</v>
      </c>
    </row>
    <row r="58" spans="1:25">
      <c r="A58" s="6">
        <f t="shared" si="0"/>
        <v>43525</v>
      </c>
      <c r="B58" s="13">
        <v>-2.2171591570738003</v>
      </c>
      <c r="C58" s="13"/>
      <c r="D58" s="13">
        <v>0.20000000000000018</v>
      </c>
      <c r="E58" s="13">
        <v>1.176785609523523</v>
      </c>
      <c r="F58" s="13">
        <v>-2.7156642458532221</v>
      </c>
    </row>
    <row r="59" spans="1:25">
      <c r="A59" s="6">
        <f t="shared" si="0"/>
        <v>43556</v>
      </c>
      <c r="B59" s="13">
        <v>-1.1620029632263051</v>
      </c>
      <c r="C59" s="13"/>
      <c r="D59" s="13">
        <v>0</v>
      </c>
      <c r="E59" s="13">
        <v>1.1899301428996756</v>
      </c>
      <c r="F59" s="13">
        <v>4.6922607948548078</v>
      </c>
    </row>
    <row r="60" spans="1:25">
      <c r="A60" s="6">
        <f t="shared" si="0"/>
        <v>43586</v>
      </c>
      <c r="B60" s="13"/>
      <c r="C60" s="13"/>
      <c r="D60" s="13"/>
      <c r="E60" s="13"/>
      <c r="F60" s="13"/>
    </row>
    <row r="61" spans="1:25">
      <c r="A61" s="6">
        <f t="shared" si="0"/>
        <v>43617</v>
      </c>
      <c r="B61" s="13"/>
      <c r="C61" s="13"/>
      <c r="D61" s="13"/>
      <c r="E61" s="13"/>
      <c r="F61" s="13"/>
    </row>
    <row r="62" spans="1:25">
      <c r="A62" s="6">
        <f t="shared" si="0"/>
        <v>43647</v>
      </c>
      <c r="B62" s="13"/>
      <c r="C62" s="13"/>
      <c r="D62" s="13"/>
      <c r="E62" s="13"/>
      <c r="F62" s="13"/>
    </row>
    <row r="63" spans="1:25">
      <c r="A63" s="6">
        <f t="shared" si="0"/>
        <v>43678</v>
      </c>
      <c r="B63" s="13"/>
      <c r="C63" s="13"/>
      <c r="D63" s="13"/>
      <c r="E63" s="13"/>
      <c r="F63" s="13"/>
    </row>
    <row r="64" spans="1:25">
      <c r="A64" s="6">
        <f t="shared" si="0"/>
        <v>43709</v>
      </c>
      <c r="B64" s="13"/>
      <c r="C64" s="13"/>
      <c r="D64" s="13"/>
      <c r="E64" s="13"/>
      <c r="F64" s="13"/>
    </row>
    <row r="65" spans="1:6">
      <c r="A65" s="6">
        <f t="shared" si="0"/>
        <v>43739</v>
      </c>
      <c r="B65" s="13"/>
      <c r="C65" s="13"/>
      <c r="D65" s="13"/>
      <c r="E65" s="13"/>
      <c r="F65" s="13"/>
    </row>
    <row r="66" spans="1:6">
      <c r="A66" s="6">
        <f t="shared" si="0"/>
        <v>43770</v>
      </c>
      <c r="B66" s="15"/>
      <c r="C66" s="13"/>
      <c r="D66" s="13"/>
      <c r="E66" s="13"/>
      <c r="F66" s="13"/>
    </row>
    <row r="67" spans="1:6">
      <c r="A67" s="6">
        <f t="shared" si="0"/>
        <v>43800</v>
      </c>
      <c r="B67" s="13"/>
      <c r="C67" s="13"/>
      <c r="D67" s="13"/>
      <c r="E67" s="13"/>
      <c r="F67" s="13"/>
    </row>
    <row r="68" spans="1:6">
      <c r="A68" s="6"/>
      <c r="B68" s="13"/>
      <c r="C68" s="13"/>
      <c r="D68" s="13"/>
      <c r="E68" s="13"/>
      <c r="F68" s="13"/>
    </row>
    <row r="69" spans="1:6">
      <c r="A69" s="6"/>
      <c r="B69" s="13"/>
      <c r="C69" s="13"/>
      <c r="D69" s="13"/>
      <c r="E69" s="13"/>
      <c r="F69" s="13"/>
    </row>
    <row r="70" spans="1:6">
      <c r="A70" s="6"/>
      <c r="B70" s="13"/>
      <c r="C70" s="13"/>
      <c r="D70" s="13"/>
      <c r="E70" s="13"/>
      <c r="F70" s="13"/>
    </row>
    <row r="71" spans="1:6">
      <c r="A71" s="6"/>
      <c r="B71" s="13"/>
      <c r="C71" s="13"/>
      <c r="D71" s="13"/>
      <c r="E71" s="13"/>
      <c r="F71" s="13"/>
    </row>
    <row r="72" spans="1:6">
      <c r="A72" s="6"/>
      <c r="B72" s="13"/>
      <c r="C72" s="13"/>
      <c r="D72" s="13"/>
      <c r="E72" s="13"/>
      <c r="F72" s="13"/>
    </row>
    <row r="73" spans="1:6">
      <c r="A73" s="6"/>
      <c r="B73" s="13"/>
      <c r="C73" s="13"/>
      <c r="D73" s="13"/>
      <c r="E73" s="13"/>
      <c r="F73" s="13"/>
    </row>
    <row r="74" spans="1:6">
      <c r="A74" s="6"/>
      <c r="B74" s="13"/>
      <c r="C74" s="13"/>
      <c r="D74" s="13"/>
      <c r="E74" s="13"/>
      <c r="F74" s="13"/>
    </row>
    <row r="75" spans="1:6">
      <c r="A75" s="6"/>
      <c r="B75" s="13"/>
      <c r="C75" s="13"/>
      <c r="D75" s="13"/>
      <c r="E75" s="13"/>
      <c r="F75" s="13"/>
    </row>
    <row r="76" spans="1:6">
      <c r="A76" s="6"/>
      <c r="B76" s="13"/>
      <c r="C76" s="13"/>
      <c r="D76" s="13"/>
      <c r="E76" s="13"/>
      <c r="F76" s="13"/>
    </row>
    <row r="77" spans="1:6">
      <c r="A77" s="6"/>
      <c r="B77" s="13"/>
      <c r="C77" s="13"/>
      <c r="D77" s="13"/>
      <c r="E77" s="13"/>
      <c r="F77" s="13"/>
    </row>
    <row r="78" spans="1:6">
      <c r="A78" s="6"/>
      <c r="B78" s="13"/>
      <c r="C78" s="13"/>
      <c r="D78" s="13"/>
      <c r="E78" s="13"/>
      <c r="F78" s="13"/>
    </row>
    <row r="79" spans="1:6">
      <c r="A79" s="6"/>
      <c r="B79" s="13"/>
      <c r="C79" s="13"/>
      <c r="D79" s="13"/>
      <c r="E79" s="13"/>
      <c r="F79" s="13"/>
    </row>
    <row r="80" spans="1:6">
      <c r="B80" s="13"/>
      <c r="C80" s="13"/>
      <c r="D80" s="13"/>
      <c r="E80" s="13"/>
      <c r="F80" s="13"/>
    </row>
    <row r="81" spans="2:6">
      <c r="B81" s="13"/>
      <c r="C81" s="13"/>
      <c r="D81" s="13"/>
      <c r="E81" s="13"/>
      <c r="F81" s="13"/>
    </row>
    <row r="82" spans="2:6">
      <c r="B82" s="13"/>
      <c r="C82" s="13"/>
      <c r="D82" s="13"/>
      <c r="E82" s="13"/>
      <c r="F82" s="13"/>
    </row>
    <row r="83" spans="2:6">
      <c r="B83" s="13"/>
      <c r="C83" s="13"/>
      <c r="D83" s="13"/>
      <c r="E83" s="13"/>
      <c r="F83" s="13"/>
    </row>
    <row r="84" spans="2:6">
      <c r="B84" s="13"/>
      <c r="C84" s="13"/>
      <c r="D84" s="13"/>
      <c r="E84" s="13"/>
      <c r="F84" s="13"/>
    </row>
    <row r="85" spans="2:6">
      <c r="B85" s="13"/>
      <c r="C85" s="13"/>
      <c r="D85" s="13"/>
      <c r="E85" s="13"/>
      <c r="F85" s="13"/>
    </row>
    <row r="86" spans="2:6">
      <c r="B86" s="13"/>
      <c r="C86" s="13"/>
      <c r="D86" s="13"/>
      <c r="E86" s="13"/>
      <c r="F86" s="13"/>
    </row>
    <row r="87" spans="2:6">
      <c r="B87" s="13"/>
      <c r="C87" s="13"/>
      <c r="D87" s="13"/>
      <c r="E87" s="13"/>
      <c r="F87" s="13"/>
    </row>
    <row r="88" spans="2:6">
      <c r="B88" s="13"/>
      <c r="C88" s="13"/>
      <c r="D88" s="13"/>
      <c r="E88" s="13"/>
      <c r="F88" s="13"/>
    </row>
    <row r="89" spans="2:6">
      <c r="B89" s="13"/>
      <c r="C89" s="13"/>
      <c r="D89" s="13"/>
      <c r="E89" s="13"/>
      <c r="F89" s="13"/>
    </row>
    <row r="90" spans="2:6">
      <c r="B90" s="13"/>
      <c r="C90" s="13"/>
      <c r="D90" s="13"/>
      <c r="E90" s="13"/>
      <c r="F90" s="13"/>
    </row>
    <row r="91" spans="2:6">
      <c r="B91" s="13"/>
      <c r="C91" s="13"/>
      <c r="D91" s="13"/>
      <c r="E91" s="13"/>
      <c r="F91" s="13"/>
    </row>
    <row r="92" spans="2:6">
      <c r="B92" s="13"/>
      <c r="C92" s="13"/>
      <c r="D92" s="13"/>
      <c r="E92" s="13"/>
      <c r="F92" s="13"/>
    </row>
    <row r="93" spans="2:6">
      <c r="B93" s="13"/>
      <c r="C93" s="13"/>
      <c r="D93" s="13"/>
      <c r="E93" s="13"/>
      <c r="F93" s="13"/>
    </row>
    <row r="94" spans="2:6">
      <c r="B94" s="13"/>
      <c r="C94" s="13"/>
      <c r="D94" s="13"/>
      <c r="E94" s="13"/>
      <c r="F94" s="13"/>
    </row>
    <row r="95" spans="2:6">
      <c r="B95" s="13"/>
      <c r="C95" s="13"/>
      <c r="D95" s="13"/>
      <c r="E95" s="13"/>
      <c r="F95" s="13"/>
    </row>
    <row r="96" spans="2:6">
      <c r="B96" s="13"/>
      <c r="C96" s="13"/>
      <c r="D96" s="13"/>
      <c r="E96" s="13"/>
      <c r="F96" s="13"/>
    </row>
    <row r="97" spans="2:6">
      <c r="B97" s="13"/>
      <c r="C97" s="13"/>
      <c r="D97" s="13"/>
      <c r="E97" s="13"/>
      <c r="F97" s="13"/>
    </row>
    <row r="98" spans="2:6">
      <c r="B98" s="13"/>
      <c r="C98" s="13"/>
      <c r="D98" s="13"/>
      <c r="E98" s="13"/>
      <c r="F98" s="13"/>
    </row>
    <row r="99" spans="2:6">
      <c r="B99" s="13"/>
      <c r="C99" s="13"/>
      <c r="D99" s="13"/>
      <c r="E99" s="13"/>
      <c r="F99" s="13"/>
    </row>
    <row r="100" spans="2:6">
      <c r="B100" s="13"/>
      <c r="C100" s="13"/>
      <c r="D100" s="13"/>
      <c r="E100" s="13"/>
      <c r="F100" s="13"/>
    </row>
    <row r="101" spans="2:6">
      <c r="B101" s="13"/>
      <c r="C101" s="13"/>
      <c r="D101" s="13"/>
      <c r="E101" s="13"/>
      <c r="F101" s="13"/>
    </row>
    <row r="102" spans="2:6">
      <c r="B102" s="13"/>
      <c r="C102" s="13"/>
      <c r="D102" s="13"/>
      <c r="E102" s="13"/>
      <c r="F102" s="13"/>
    </row>
    <row r="103" spans="2:6">
      <c r="B103" s="13"/>
      <c r="C103" s="13"/>
      <c r="D103" s="13"/>
      <c r="E103" s="13"/>
      <c r="F103" s="13"/>
    </row>
    <row r="104" spans="2:6">
      <c r="B104" s="13"/>
      <c r="C104" s="13"/>
      <c r="D104" s="13"/>
      <c r="E104" s="13"/>
      <c r="F104" s="13"/>
    </row>
    <row r="105" spans="2:6">
      <c r="B105" s="13"/>
      <c r="C105" s="13"/>
      <c r="D105" s="13"/>
      <c r="E105" s="13"/>
      <c r="F105" s="13"/>
    </row>
    <row r="106" spans="2:6">
      <c r="B106" s="13"/>
      <c r="C106" s="13"/>
      <c r="D106" s="13"/>
      <c r="E106" s="13"/>
      <c r="F106" s="13"/>
    </row>
    <row r="107" spans="2:6">
      <c r="B107" s="13"/>
      <c r="C107" s="13"/>
      <c r="D107" s="13"/>
      <c r="E107" s="13"/>
      <c r="F107" s="13"/>
    </row>
    <row r="108" spans="2:6">
      <c r="B108" s="13"/>
      <c r="C108" s="13"/>
      <c r="D108" s="13"/>
      <c r="E108" s="13"/>
      <c r="F108" s="13"/>
    </row>
    <row r="109" spans="2:6">
      <c r="B109" s="13"/>
      <c r="C109" s="13"/>
      <c r="D109" s="13"/>
      <c r="E109" s="13"/>
      <c r="F109" s="13"/>
    </row>
    <row r="110" spans="2:6">
      <c r="B110" s="13"/>
      <c r="C110" s="13"/>
      <c r="D110" s="13"/>
      <c r="E110" s="13"/>
      <c r="F110" s="13"/>
    </row>
    <row r="111" spans="2:6">
      <c r="B111" s="13"/>
      <c r="C111" s="13"/>
      <c r="D111" s="13"/>
      <c r="E111" s="13"/>
      <c r="F111" s="13"/>
    </row>
    <row r="112" spans="2:6">
      <c r="B112" s="13"/>
      <c r="C112" s="13"/>
      <c r="D112" s="13"/>
      <c r="E112" s="13"/>
      <c r="F112" s="13"/>
    </row>
    <row r="113" spans="2:6">
      <c r="B113" s="13"/>
      <c r="C113" s="13"/>
      <c r="D113" s="13"/>
      <c r="E113" s="13"/>
      <c r="F113" s="13"/>
    </row>
    <row r="114" spans="2:6">
      <c r="B114" s="13"/>
      <c r="C114" s="13"/>
      <c r="D114" s="13"/>
      <c r="E114" s="13"/>
      <c r="F114" s="13"/>
    </row>
    <row r="115" spans="2:6">
      <c r="B115" s="13"/>
      <c r="C115" s="13"/>
      <c r="D115" s="13"/>
      <c r="E115" s="13"/>
      <c r="F115" s="13"/>
    </row>
    <row r="116" spans="2:6">
      <c r="B116" s="13"/>
      <c r="C116" s="13"/>
      <c r="D116" s="13"/>
      <c r="E116" s="13"/>
      <c r="F116" s="13"/>
    </row>
    <row r="117" spans="2:6">
      <c r="B117" s="13"/>
      <c r="C117" s="13"/>
      <c r="D117" s="13"/>
      <c r="E117" s="13"/>
      <c r="F117" s="13"/>
    </row>
    <row r="118" spans="2:6">
      <c r="B118" s="13"/>
      <c r="C118" s="13"/>
      <c r="D118" s="13"/>
      <c r="E118" s="13"/>
      <c r="F118" s="13"/>
    </row>
    <row r="119" spans="2:6">
      <c r="B119" s="13"/>
      <c r="C119" s="13"/>
      <c r="D119" s="13"/>
      <c r="E119" s="13"/>
      <c r="F119" s="13"/>
    </row>
    <row r="120" spans="2:6">
      <c r="B120" s="13"/>
      <c r="C120" s="13"/>
      <c r="D120" s="13"/>
      <c r="E120" s="13"/>
      <c r="F120" s="13"/>
    </row>
    <row r="121" spans="2:6">
      <c r="B121" s="13"/>
      <c r="C121" s="13"/>
      <c r="D121" s="13"/>
      <c r="E121" s="13"/>
      <c r="F121" s="13"/>
    </row>
    <row r="122" spans="2:6">
      <c r="B122" s="13"/>
      <c r="C122" s="13"/>
      <c r="D122" s="13"/>
      <c r="E122" s="13"/>
      <c r="F122" s="13"/>
    </row>
    <row r="123" spans="2:6">
      <c r="B123" s="13"/>
      <c r="C123" s="13"/>
      <c r="D123" s="13"/>
      <c r="E123" s="13"/>
      <c r="F123" s="13"/>
    </row>
    <row r="124" spans="2:6">
      <c r="B124" s="13"/>
      <c r="C124" s="13"/>
      <c r="D124" s="13"/>
      <c r="E124" s="13"/>
      <c r="F124" s="13"/>
    </row>
    <row r="125" spans="2:6">
      <c r="B125" s="13"/>
      <c r="C125" s="13"/>
      <c r="D125" s="13"/>
      <c r="E125" s="13"/>
      <c r="F125" s="13"/>
    </row>
    <row r="126" spans="2:6">
      <c r="B126" s="13"/>
      <c r="C126" s="13"/>
      <c r="D126" s="13"/>
      <c r="E126" s="13"/>
      <c r="F126" s="13"/>
    </row>
    <row r="127" spans="2:6">
      <c r="B127" s="13"/>
      <c r="C127" s="13"/>
      <c r="D127" s="13"/>
      <c r="E127" s="13"/>
      <c r="F127" s="13"/>
    </row>
    <row r="128" spans="2:6">
      <c r="B128" s="13"/>
      <c r="C128" s="13"/>
      <c r="D128" s="13"/>
      <c r="E128" s="13"/>
      <c r="F128" s="13"/>
    </row>
    <row r="129" spans="2:6">
      <c r="B129" s="13"/>
      <c r="C129" s="13"/>
      <c r="D129" s="13"/>
      <c r="E129" s="13"/>
      <c r="F129" s="13"/>
    </row>
    <row r="130" spans="2:6">
      <c r="B130" s="13"/>
      <c r="C130" s="13"/>
      <c r="D130" s="13"/>
      <c r="E130" s="13"/>
      <c r="F130" s="13"/>
    </row>
    <row r="131" spans="2:6">
      <c r="B131" s="13"/>
      <c r="C131" s="13"/>
      <c r="D131" s="13"/>
      <c r="E131" s="13"/>
      <c r="F131" s="13"/>
    </row>
    <row r="132" spans="2:6">
      <c r="B132" s="13"/>
      <c r="C132" s="13"/>
      <c r="D132" s="13"/>
      <c r="E132" s="13"/>
      <c r="F132" s="13"/>
    </row>
    <row r="133" spans="2:6">
      <c r="B133" s="13"/>
      <c r="C133" s="13"/>
      <c r="D133" s="13"/>
      <c r="E133" s="13"/>
      <c r="F133" s="13"/>
    </row>
    <row r="134" spans="2:6">
      <c r="B134" s="13"/>
      <c r="C134" s="13"/>
      <c r="D134" s="13"/>
      <c r="E134" s="13"/>
      <c r="F134" s="13"/>
    </row>
    <row r="135" spans="2:6">
      <c r="B135" s="13"/>
      <c r="C135" s="13"/>
      <c r="D135" s="13"/>
      <c r="E135" s="13"/>
      <c r="F135" s="13"/>
    </row>
    <row r="136" spans="2:6">
      <c r="B136" s="13"/>
      <c r="C136" s="13"/>
      <c r="D136" s="13"/>
      <c r="E136" s="13"/>
      <c r="F136" s="13"/>
    </row>
    <row r="137" spans="2:6">
      <c r="B137" s="13"/>
      <c r="C137" s="13"/>
      <c r="D137" s="13"/>
      <c r="E137" s="13"/>
      <c r="F137" s="13"/>
    </row>
    <row r="138" spans="2:6">
      <c r="B138" s="13"/>
      <c r="C138" s="13"/>
      <c r="D138" s="13"/>
      <c r="E138" s="13"/>
      <c r="F138" s="13"/>
    </row>
    <row r="139" spans="2:6">
      <c r="B139" s="13"/>
      <c r="C139" s="13"/>
      <c r="D139" s="13"/>
      <c r="E139" s="13"/>
      <c r="F139" s="13"/>
    </row>
    <row r="140" spans="2:6">
      <c r="B140" s="13"/>
      <c r="C140" s="13"/>
      <c r="D140" s="13"/>
      <c r="E140" s="13"/>
      <c r="F140" s="13"/>
    </row>
    <row r="141" spans="2:6">
      <c r="B141" s="13"/>
      <c r="C141" s="13"/>
      <c r="D141" s="13"/>
      <c r="E141" s="13"/>
      <c r="F141" s="13"/>
    </row>
    <row r="142" spans="2:6">
      <c r="B142" s="13"/>
      <c r="C142" s="13"/>
      <c r="D142" s="13"/>
      <c r="E142" s="13"/>
      <c r="F142" s="13"/>
    </row>
    <row r="143" spans="2:6">
      <c r="B143" s="13"/>
      <c r="C143" s="13"/>
      <c r="D143" s="13"/>
      <c r="E143" s="13"/>
      <c r="F143" s="13"/>
    </row>
    <row r="144" spans="2:6">
      <c r="B144" s="13"/>
      <c r="C144" s="13"/>
      <c r="D144" s="13"/>
      <c r="E144" s="13"/>
      <c r="F144" s="13"/>
    </row>
    <row r="145" spans="2:6">
      <c r="B145" s="13"/>
      <c r="C145" s="13"/>
      <c r="D145" s="13"/>
      <c r="E145" s="13"/>
      <c r="F145" s="13"/>
    </row>
    <row r="146" spans="2:6">
      <c r="B146" s="13"/>
      <c r="C146" s="13"/>
      <c r="D146" s="13"/>
      <c r="E146" s="13"/>
      <c r="F146" s="13"/>
    </row>
    <row r="147" spans="2:6">
      <c r="B147" s="13"/>
      <c r="C147" s="13"/>
      <c r="D147" s="13"/>
      <c r="E147" s="13"/>
      <c r="F147" s="13"/>
    </row>
    <row r="148" spans="2:6">
      <c r="B148" s="13"/>
      <c r="C148" s="13"/>
      <c r="D148" s="13"/>
      <c r="E148" s="13"/>
      <c r="F148" s="13"/>
    </row>
    <row r="149" spans="2:6">
      <c r="B149" s="13"/>
      <c r="C149" s="13"/>
      <c r="D149" s="13"/>
      <c r="E149" s="13"/>
      <c r="F149" s="13"/>
    </row>
    <row r="150" spans="2:6">
      <c r="B150" s="13"/>
      <c r="C150" s="13"/>
      <c r="D150" s="13"/>
      <c r="E150" s="13"/>
      <c r="F150" s="13"/>
    </row>
    <row r="151" spans="2:6">
      <c r="B151" s="13"/>
      <c r="C151" s="13"/>
      <c r="D151" s="13"/>
      <c r="E151" s="13"/>
      <c r="F151" s="13"/>
    </row>
    <row r="152" spans="2:6">
      <c r="B152" s="13"/>
      <c r="C152" s="13"/>
      <c r="D152" s="13"/>
      <c r="E152" s="13"/>
      <c r="F152" s="13"/>
    </row>
    <row r="153" spans="2:6">
      <c r="B153" s="13"/>
      <c r="C153" s="13"/>
      <c r="D153" s="13"/>
      <c r="E153" s="13"/>
      <c r="F153" s="13"/>
    </row>
    <row r="154" spans="2:6">
      <c r="B154" s="13"/>
      <c r="C154" s="13"/>
      <c r="D154" s="13"/>
      <c r="E154" s="13"/>
      <c r="F154" s="13"/>
    </row>
    <row r="155" spans="2:6">
      <c r="B155" s="13"/>
      <c r="C155" s="13"/>
      <c r="D155" s="13"/>
      <c r="E155" s="13"/>
      <c r="F155" s="13"/>
    </row>
    <row r="156" spans="2:6">
      <c r="B156" s="13"/>
      <c r="C156" s="13"/>
      <c r="D156" s="13"/>
      <c r="E156" s="13"/>
      <c r="F156" s="13"/>
    </row>
    <row r="157" spans="2:6">
      <c r="B157" s="13"/>
      <c r="C157" s="13"/>
      <c r="D157" s="13"/>
      <c r="E157" s="13"/>
      <c r="F157" s="13"/>
    </row>
    <row r="158" spans="2:6">
      <c r="B158" s="13"/>
      <c r="C158" s="13"/>
      <c r="D158" s="13"/>
      <c r="E158" s="13"/>
      <c r="F158" s="13"/>
    </row>
    <row r="159" spans="2:6">
      <c r="B159" s="13"/>
      <c r="C159" s="13"/>
      <c r="D159" s="13"/>
      <c r="E159" s="13"/>
      <c r="F159" s="13"/>
    </row>
    <row r="160" spans="2:6">
      <c r="B160" s="13"/>
      <c r="C160" s="13"/>
      <c r="D160" s="13"/>
      <c r="E160" s="13"/>
      <c r="F160" s="13"/>
    </row>
    <row r="161" spans="2:6">
      <c r="B161" s="13"/>
      <c r="C161" s="13"/>
      <c r="D161" s="13"/>
      <c r="E161" s="13"/>
      <c r="F161" s="13"/>
    </row>
    <row r="162" spans="2:6">
      <c r="B162" s="13"/>
      <c r="C162" s="13"/>
      <c r="D162" s="13"/>
      <c r="E162" s="13"/>
      <c r="F162" s="13"/>
    </row>
    <row r="163" spans="2:6">
      <c r="B163" s="13"/>
      <c r="C163" s="13"/>
      <c r="D163" s="13"/>
      <c r="E163" s="13"/>
      <c r="F163" s="13"/>
    </row>
    <row r="164" spans="2:6">
      <c r="B164" s="13"/>
      <c r="C164" s="13"/>
      <c r="D164" s="13"/>
      <c r="E164" s="13"/>
      <c r="F164" s="13"/>
    </row>
    <row r="165" spans="2:6">
      <c r="B165" s="13"/>
      <c r="C165" s="13"/>
      <c r="D165" s="13"/>
      <c r="E165" s="13"/>
      <c r="F165" s="13"/>
    </row>
    <row r="166" spans="2:6">
      <c r="B166" s="13"/>
      <c r="C166" s="13"/>
      <c r="D166" s="13"/>
      <c r="E166" s="13"/>
      <c r="F166" s="13"/>
    </row>
    <row r="167" spans="2:6">
      <c r="B167" s="13"/>
      <c r="C167" s="13"/>
      <c r="D167" s="13"/>
      <c r="E167" s="13"/>
      <c r="F167" s="13"/>
    </row>
    <row r="168" spans="2:6">
      <c r="B168" s="13"/>
      <c r="C168" s="13"/>
      <c r="D168" s="13"/>
      <c r="E168" s="13"/>
      <c r="F168" s="13"/>
    </row>
    <row r="169" spans="2:6">
      <c r="B169" s="13"/>
      <c r="C169" s="13"/>
      <c r="D169" s="13"/>
      <c r="E169" s="13"/>
      <c r="F169" s="13"/>
    </row>
    <row r="170" spans="2:6">
      <c r="B170" s="13"/>
      <c r="C170" s="13"/>
      <c r="D170" s="13"/>
      <c r="E170" s="13"/>
      <c r="F170" s="13"/>
    </row>
    <row r="171" spans="2:6">
      <c r="B171" s="13"/>
      <c r="C171" s="13"/>
      <c r="D171" s="13"/>
      <c r="E171" s="13"/>
      <c r="F171" s="13"/>
    </row>
    <row r="172" spans="2:6">
      <c r="B172" s="13"/>
      <c r="C172" s="13"/>
      <c r="D172" s="13"/>
      <c r="E172" s="13"/>
      <c r="F172" s="13"/>
    </row>
    <row r="173" spans="2:6">
      <c r="B173" s="13"/>
      <c r="C173" s="13"/>
      <c r="D173" s="13"/>
      <c r="E173" s="13"/>
      <c r="F173" s="13"/>
    </row>
    <row r="174" spans="2:6">
      <c r="B174" s="13"/>
      <c r="C174" s="13"/>
      <c r="D174" s="13"/>
      <c r="E174" s="13"/>
      <c r="F174" s="13"/>
    </row>
    <row r="175" spans="2:6">
      <c r="B175" s="13"/>
      <c r="C175" s="13"/>
      <c r="D175" s="13"/>
      <c r="E175" s="13"/>
      <c r="F175" s="13"/>
    </row>
    <row r="176" spans="2:6">
      <c r="B176" s="13"/>
      <c r="C176" s="13"/>
      <c r="D176" s="13"/>
      <c r="E176" s="13"/>
      <c r="F176" s="13"/>
    </row>
    <row r="177" spans="2:6">
      <c r="B177" s="13"/>
      <c r="C177" s="13"/>
      <c r="D177" s="13"/>
      <c r="E177" s="13"/>
      <c r="F177" s="13"/>
    </row>
    <row r="178" spans="2:6">
      <c r="B178" s="13"/>
      <c r="C178" s="13"/>
      <c r="D178" s="13"/>
      <c r="E178" s="13"/>
      <c r="F178" s="13"/>
    </row>
    <row r="179" spans="2:6">
      <c r="B179" s="13"/>
      <c r="C179" s="13"/>
      <c r="D179" s="13"/>
      <c r="E179" s="13"/>
      <c r="F179" s="13"/>
    </row>
    <row r="180" spans="2:6">
      <c r="B180" s="13"/>
      <c r="C180" s="13"/>
      <c r="D180" s="13"/>
      <c r="E180" s="13"/>
      <c r="F180" s="13"/>
    </row>
    <row r="181" spans="2:6">
      <c r="B181" s="13"/>
      <c r="C181" s="13"/>
      <c r="D181" s="13"/>
      <c r="E181" s="13"/>
      <c r="F181" s="13"/>
    </row>
    <row r="182" spans="2:6">
      <c r="B182" s="13"/>
      <c r="C182" s="13"/>
      <c r="D182" s="13"/>
      <c r="E182" s="13"/>
      <c r="F182" s="13"/>
    </row>
    <row r="183" spans="2:6">
      <c r="B183" s="13"/>
      <c r="C183" s="13"/>
      <c r="D183" s="13"/>
      <c r="E183" s="13"/>
      <c r="F183" s="13"/>
    </row>
    <row r="184" spans="2:6">
      <c r="B184" s="13"/>
      <c r="C184" s="13"/>
      <c r="D184" s="13"/>
      <c r="E184" s="13"/>
      <c r="F184" s="13"/>
    </row>
    <row r="185" spans="2:6">
      <c r="B185" s="13"/>
      <c r="C185" s="13"/>
      <c r="D185" s="13"/>
      <c r="E185" s="13"/>
      <c r="F185" s="13"/>
    </row>
    <row r="186" spans="2:6">
      <c r="B186" s="13"/>
      <c r="C186" s="13"/>
      <c r="D186" s="13"/>
      <c r="E186" s="13"/>
      <c r="F186" s="13"/>
    </row>
    <row r="187" spans="2:6">
      <c r="B187" s="13"/>
      <c r="C187" s="13"/>
      <c r="D187" s="13"/>
      <c r="E187" s="13"/>
      <c r="F187" s="13"/>
    </row>
    <row r="188" spans="2:6">
      <c r="B188" s="13"/>
      <c r="C188" s="13"/>
      <c r="D188" s="13"/>
      <c r="E188" s="13"/>
      <c r="F188" s="13"/>
    </row>
    <row r="189" spans="2:6">
      <c r="B189" s="13"/>
      <c r="C189" s="13"/>
      <c r="D189" s="13"/>
      <c r="E189" s="13"/>
      <c r="F189" s="13"/>
    </row>
    <row r="190" spans="2:6">
      <c r="B190" s="13"/>
      <c r="C190" s="13"/>
      <c r="D190" s="13"/>
      <c r="E190" s="13"/>
      <c r="F190" s="13"/>
    </row>
    <row r="191" spans="2:6">
      <c r="B191" s="13"/>
      <c r="C191" s="13"/>
      <c r="D191" s="13"/>
      <c r="E191" s="13"/>
      <c r="F191" s="13"/>
    </row>
    <row r="192" spans="2:6">
      <c r="B192" s="13"/>
      <c r="C192" s="13"/>
      <c r="D192" s="13"/>
      <c r="E192" s="13"/>
      <c r="F192" s="13"/>
    </row>
    <row r="193" spans="2:6">
      <c r="B193" s="13"/>
      <c r="C193" s="13"/>
      <c r="D193" s="13"/>
      <c r="E193" s="13"/>
      <c r="F193" s="13"/>
    </row>
    <row r="194" spans="2:6">
      <c r="B194" s="13"/>
      <c r="C194" s="13"/>
      <c r="D194" s="13"/>
      <c r="E194" s="13"/>
      <c r="F194" s="13"/>
    </row>
    <row r="195" spans="2:6">
      <c r="B195" s="13"/>
      <c r="C195" s="13"/>
      <c r="D195" s="13"/>
      <c r="E195" s="13"/>
      <c r="F195" s="13"/>
    </row>
    <row r="196" spans="2:6">
      <c r="B196" s="13"/>
      <c r="C196" s="13"/>
      <c r="D196" s="13"/>
      <c r="E196" s="13"/>
      <c r="F196" s="13"/>
    </row>
    <row r="197" spans="2:6">
      <c r="B197" s="13"/>
      <c r="C197" s="13"/>
      <c r="D197" s="13"/>
      <c r="E197" s="13"/>
      <c r="F197" s="13"/>
    </row>
    <row r="198" spans="2:6">
      <c r="B198" s="13"/>
      <c r="C198" s="13"/>
      <c r="D198" s="13"/>
      <c r="E198" s="13"/>
      <c r="F198" s="13"/>
    </row>
    <row r="199" spans="2:6">
      <c r="B199" s="13"/>
      <c r="C199" s="13"/>
      <c r="D199" s="13"/>
      <c r="E199" s="13"/>
      <c r="F199" s="13"/>
    </row>
    <row r="200" spans="2:6">
      <c r="B200" s="13"/>
      <c r="C200" s="13"/>
      <c r="D200" s="13"/>
      <c r="E200" s="13"/>
      <c r="F200" s="13"/>
    </row>
    <row r="201" spans="2:6">
      <c r="B201" s="13"/>
      <c r="C201" s="13"/>
      <c r="D201" s="13"/>
      <c r="E201" s="13"/>
      <c r="F201" s="13"/>
    </row>
    <row r="202" spans="2:6">
      <c r="B202" s="13"/>
      <c r="C202" s="13"/>
      <c r="D202" s="13"/>
      <c r="E202" s="13"/>
      <c r="F202" s="13"/>
    </row>
    <row r="203" spans="2:6">
      <c r="B203" s="13"/>
      <c r="C203" s="13"/>
      <c r="D203" s="13"/>
      <c r="E203" s="13"/>
      <c r="F203" s="13"/>
    </row>
    <row r="204" spans="2:6">
      <c r="B204" s="13"/>
      <c r="C204" s="13"/>
      <c r="D204" s="13"/>
      <c r="E204" s="13"/>
      <c r="F204" s="13"/>
    </row>
    <row r="205" spans="2:6">
      <c r="B205" s="13"/>
      <c r="C205" s="13"/>
      <c r="D205" s="13"/>
      <c r="E205" s="13"/>
      <c r="F205" s="13"/>
    </row>
    <row r="206" spans="2:6">
      <c r="B206" s="13"/>
      <c r="C206" s="13"/>
      <c r="D206" s="13"/>
      <c r="E206" s="13"/>
      <c r="F206" s="13"/>
    </row>
    <row r="207" spans="2:6">
      <c r="B207" s="13"/>
      <c r="C207" s="13"/>
      <c r="D207" s="13"/>
      <c r="E207" s="13"/>
      <c r="F207" s="13"/>
    </row>
    <row r="208" spans="2:6">
      <c r="B208" s="13"/>
      <c r="C208" s="13"/>
      <c r="D208" s="13"/>
      <c r="E208" s="13"/>
      <c r="F208" s="13"/>
    </row>
    <row r="209" spans="2:6">
      <c r="B209" s="13"/>
      <c r="C209" s="13"/>
      <c r="D209" s="13"/>
      <c r="E209" s="13"/>
      <c r="F209" s="13"/>
    </row>
    <row r="210" spans="2:6">
      <c r="B210" s="13"/>
      <c r="C210" s="13"/>
      <c r="D210" s="13"/>
      <c r="E210" s="13"/>
      <c r="F210" s="13"/>
    </row>
    <row r="211" spans="2:6">
      <c r="B211" s="13"/>
      <c r="C211" s="13"/>
      <c r="D211" s="13"/>
      <c r="E211" s="13"/>
      <c r="F211" s="13"/>
    </row>
    <row r="212" spans="2:6">
      <c r="B212" s="13"/>
      <c r="C212" s="13"/>
      <c r="D212" s="13"/>
      <c r="E212" s="13"/>
      <c r="F212" s="13"/>
    </row>
    <row r="213" spans="2:6">
      <c r="B213" s="13"/>
      <c r="C213" s="13"/>
      <c r="D213" s="13"/>
      <c r="E213" s="13"/>
      <c r="F213" s="13"/>
    </row>
    <row r="214" spans="2:6">
      <c r="B214" s="13"/>
      <c r="C214" s="13"/>
      <c r="D214" s="13"/>
      <c r="E214" s="13"/>
      <c r="F214" s="13"/>
    </row>
    <row r="215" spans="2:6">
      <c r="B215" s="13"/>
      <c r="C215" s="13"/>
      <c r="D215" s="13"/>
      <c r="E215" s="13"/>
      <c r="F215" s="13"/>
    </row>
    <row r="216" spans="2:6">
      <c r="B216" s="13"/>
      <c r="C216" s="13"/>
      <c r="D216" s="13"/>
      <c r="E216" s="13"/>
      <c r="F216" s="13"/>
    </row>
    <row r="217" spans="2:6">
      <c r="B217" s="13"/>
      <c r="C217" s="13"/>
      <c r="D217" s="13"/>
      <c r="E217" s="13"/>
      <c r="F217" s="13"/>
    </row>
    <row r="218" spans="2:6">
      <c r="B218" s="13"/>
      <c r="C218" s="13"/>
      <c r="D218" s="13"/>
      <c r="E218" s="13"/>
      <c r="F218" s="13"/>
    </row>
    <row r="219" spans="2:6">
      <c r="B219" s="13"/>
      <c r="C219" s="13"/>
      <c r="D219" s="13"/>
      <c r="E219" s="13"/>
      <c r="F219" s="13"/>
    </row>
    <row r="220" spans="2:6">
      <c r="B220" s="13"/>
      <c r="C220" s="13"/>
      <c r="D220" s="13"/>
      <c r="E220" s="13"/>
      <c r="F220" s="13"/>
    </row>
    <row r="221" spans="2:6">
      <c r="B221" s="13"/>
      <c r="C221" s="13"/>
      <c r="D221" s="13"/>
      <c r="E221" s="13"/>
      <c r="F221" s="13"/>
    </row>
    <row r="222" spans="2:6">
      <c r="B222" s="13"/>
      <c r="C222" s="13"/>
      <c r="D222" s="13"/>
      <c r="E222" s="13"/>
      <c r="F222" s="13"/>
    </row>
    <row r="223" spans="2:6">
      <c r="B223" s="13"/>
      <c r="C223" s="13"/>
      <c r="D223" s="13"/>
      <c r="E223" s="13"/>
      <c r="F223" s="13"/>
    </row>
    <row r="224" spans="2:6">
      <c r="B224" s="13"/>
      <c r="C224" s="13"/>
      <c r="D224" s="13"/>
      <c r="E224" s="13"/>
      <c r="F224" s="13"/>
    </row>
    <row r="225" spans="2:6">
      <c r="B225" s="13"/>
      <c r="C225" s="13"/>
      <c r="D225" s="13"/>
      <c r="E225" s="13"/>
      <c r="F225" s="13"/>
    </row>
    <row r="226" spans="2:6">
      <c r="B226" s="13"/>
      <c r="C226" s="13"/>
      <c r="D226" s="13"/>
      <c r="E226" s="13"/>
      <c r="F226" s="13"/>
    </row>
    <row r="227" spans="2:6">
      <c r="B227" s="13"/>
      <c r="C227" s="13"/>
      <c r="D227" s="13"/>
      <c r="E227" s="13"/>
      <c r="F227" s="13"/>
    </row>
    <row r="228" spans="2:6">
      <c r="B228" s="13"/>
      <c r="C228" s="13"/>
      <c r="D228" s="13"/>
      <c r="E228" s="13"/>
      <c r="F228" s="13"/>
    </row>
    <row r="229" spans="2:6">
      <c r="B229" s="13"/>
      <c r="C229" s="13"/>
      <c r="D229" s="13"/>
      <c r="E229" s="13"/>
      <c r="F229" s="13"/>
    </row>
    <row r="230" spans="2:6">
      <c r="B230" s="13"/>
      <c r="C230" s="13"/>
      <c r="D230" s="13"/>
      <c r="E230" s="13"/>
      <c r="F230" s="13"/>
    </row>
    <row r="231" spans="2:6">
      <c r="B231" s="13"/>
      <c r="C231" s="13"/>
      <c r="D231" s="13"/>
      <c r="E231" s="13"/>
      <c r="F231" s="13"/>
    </row>
    <row r="232" spans="2:6">
      <c r="B232" s="13"/>
      <c r="C232" s="13"/>
      <c r="D232" s="13"/>
      <c r="E232" s="13"/>
      <c r="F232" s="13"/>
    </row>
    <row r="233" spans="2:6">
      <c r="B233" s="13"/>
      <c r="C233" s="13"/>
      <c r="D233" s="13"/>
      <c r="E233" s="13"/>
      <c r="F233" s="13"/>
    </row>
    <row r="234" spans="2:6">
      <c r="B234" s="13"/>
      <c r="C234" s="13"/>
      <c r="D234" s="13"/>
      <c r="E234" s="13"/>
      <c r="F234" s="13"/>
    </row>
    <row r="235" spans="2:6">
      <c r="B235" s="13"/>
      <c r="C235" s="13"/>
      <c r="D235" s="13"/>
      <c r="E235" s="13"/>
      <c r="F235" s="13"/>
    </row>
    <row r="236" spans="2:6">
      <c r="B236" s="13"/>
      <c r="C236" s="13"/>
      <c r="D236" s="13"/>
      <c r="E236" s="13"/>
      <c r="F236" s="13"/>
    </row>
    <row r="237" spans="2:6">
      <c r="B237" s="13"/>
      <c r="C237" s="13"/>
      <c r="D237" s="13"/>
      <c r="E237" s="13"/>
      <c r="F237" s="13"/>
    </row>
    <row r="238" spans="2:6">
      <c r="B238" s="13"/>
      <c r="C238" s="13"/>
      <c r="D238" s="13"/>
      <c r="E238" s="13"/>
      <c r="F238" s="13"/>
    </row>
    <row r="239" spans="2:6">
      <c r="B239" s="13"/>
      <c r="C239" s="13"/>
      <c r="D239" s="13"/>
      <c r="E239" s="13"/>
      <c r="F239" s="13"/>
    </row>
    <row r="240" spans="2:6">
      <c r="B240" s="13"/>
      <c r="C240" s="13"/>
      <c r="D240" s="13"/>
      <c r="E240" s="13"/>
      <c r="F240" s="13"/>
    </row>
    <row r="241" spans="2:6">
      <c r="B241" s="13"/>
      <c r="C241" s="13"/>
      <c r="D241" s="13"/>
      <c r="E241" s="13"/>
      <c r="F241" s="13"/>
    </row>
    <row r="242" spans="2:6">
      <c r="B242" s="13"/>
      <c r="C242" s="13"/>
      <c r="D242" s="13"/>
      <c r="E242" s="13"/>
      <c r="F242" s="13"/>
    </row>
    <row r="243" spans="2:6">
      <c r="B243" s="13"/>
      <c r="C243" s="13"/>
      <c r="D243" s="13"/>
      <c r="E243" s="13"/>
      <c r="F243" s="13"/>
    </row>
    <row r="244" spans="2:6">
      <c r="B244" s="13"/>
      <c r="C244" s="13"/>
      <c r="D244" s="13"/>
      <c r="E244" s="13"/>
      <c r="F244" s="13"/>
    </row>
    <row r="245" spans="2:6">
      <c r="B245" s="13"/>
      <c r="C245" s="13"/>
      <c r="D245" s="13"/>
      <c r="E245" s="13"/>
      <c r="F245" s="13"/>
    </row>
    <row r="246" spans="2:6">
      <c r="B246" s="13"/>
      <c r="C246" s="13"/>
      <c r="D246" s="13"/>
      <c r="E246" s="13"/>
      <c r="F246" s="13"/>
    </row>
    <row r="247" spans="2:6">
      <c r="B247" s="13"/>
      <c r="C247" s="13"/>
      <c r="D247" s="13"/>
      <c r="E247" s="13"/>
      <c r="F247" s="13"/>
    </row>
    <row r="248" spans="2:6">
      <c r="B248" s="13"/>
      <c r="C248" s="13"/>
      <c r="D248" s="13"/>
      <c r="E248" s="13"/>
      <c r="F248" s="13"/>
    </row>
    <row r="249" spans="2:6">
      <c r="B249" s="13"/>
      <c r="C249" s="13"/>
      <c r="D249" s="13"/>
      <c r="E249" s="13"/>
      <c r="F249" s="13"/>
    </row>
    <row r="250" spans="2:6">
      <c r="B250" s="13"/>
      <c r="C250" s="13"/>
      <c r="D250" s="13"/>
      <c r="E250" s="13"/>
      <c r="F250" s="13"/>
    </row>
    <row r="251" spans="2:6">
      <c r="B251" s="13"/>
      <c r="C251" s="13"/>
      <c r="D251" s="13"/>
      <c r="E251" s="13"/>
      <c r="F251" s="13"/>
    </row>
    <row r="252" spans="2:6">
      <c r="B252" s="13"/>
      <c r="C252" s="13"/>
      <c r="D252" s="13"/>
      <c r="E252" s="13"/>
      <c r="F252" s="13"/>
    </row>
    <row r="253" spans="2:6">
      <c r="B253" s="13"/>
      <c r="C253" s="13"/>
      <c r="D253" s="13"/>
      <c r="E253" s="13"/>
      <c r="F253" s="13"/>
    </row>
    <row r="254" spans="2:6">
      <c r="B254" s="13"/>
      <c r="C254" s="13"/>
      <c r="D254" s="13"/>
      <c r="E254" s="13"/>
      <c r="F254" s="13"/>
    </row>
    <row r="255" spans="2:6">
      <c r="B255" s="13"/>
      <c r="C255" s="13"/>
      <c r="D255" s="13"/>
      <c r="E255" s="13"/>
      <c r="F255" s="13"/>
    </row>
    <row r="256" spans="2:6">
      <c r="B256" s="13"/>
      <c r="C256" s="13"/>
      <c r="D256" s="13"/>
      <c r="E256" s="13"/>
      <c r="F256" s="13"/>
    </row>
    <row r="257" spans="2:6">
      <c r="B257" s="13"/>
      <c r="C257" s="13"/>
      <c r="D257" s="13"/>
      <c r="E257" s="13"/>
      <c r="F257" s="13"/>
    </row>
    <row r="258" spans="2:6">
      <c r="B258" s="13"/>
      <c r="C258" s="13"/>
      <c r="D258" s="13"/>
      <c r="E258" s="13"/>
      <c r="F258" s="13"/>
    </row>
    <row r="259" spans="2:6">
      <c r="B259" s="13"/>
      <c r="C259" s="13"/>
      <c r="D259" s="13"/>
      <c r="E259" s="13"/>
      <c r="F259" s="13"/>
    </row>
  </sheetData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10" style="16" customWidth="1"/>
    <col min="2" max="5" width="19" style="12" customWidth="1"/>
    <col min="6" max="16384" width="9" style="12"/>
  </cols>
  <sheetData>
    <row r="1" spans="1:24">
      <c r="A1" s="16" t="s">
        <v>40</v>
      </c>
    </row>
    <row r="2" spans="1:24">
      <c r="A2" s="16" t="s">
        <v>41</v>
      </c>
    </row>
    <row r="3" spans="1:24" s="2" customFormat="1" ht="18">
      <c r="A3" s="21" t="s">
        <v>42</v>
      </c>
    </row>
    <row r="4" spans="1:24" s="2" customFormat="1">
      <c r="A4" s="2" t="s">
        <v>43</v>
      </c>
    </row>
    <row r="5" spans="1:24" s="2" customFormat="1">
      <c r="A5" s="2" t="s">
        <v>44</v>
      </c>
    </row>
    <row r="7" spans="1:24" s="10" customFormat="1" ht="28.5">
      <c r="A7" s="8"/>
      <c r="B7" s="9" t="s">
        <v>45</v>
      </c>
      <c r="C7" s="9" t="s">
        <v>46</v>
      </c>
      <c r="D7" s="9" t="s">
        <v>47</v>
      </c>
      <c r="E7" s="39" t="s">
        <v>196</v>
      </c>
    </row>
    <row r="8" spans="1:24">
      <c r="A8" s="5">
        <v>2016</v>
      </c>
      <c r="B8" s="13">
        <v>-1.125837929250076</v>
      </c>
      <c r="C8" s="13">
        <v>-1.3502683092798344</v>
      </c>
      <c r="D8" s="13">
        <v>-1.0238937614700898</v>
      </c>
      <c r="E8" s="13">
        <v>-3.5</v>
      </c>
      <c r="O8" s="13"/>
      <c r="P8" s="13"/>
      <c r="Q8" s="13"/>
      <c r="R8" s="13"/>
      <c r="S8" s="13"/>
      <c r="T8" s="13"/>
      <c r="U8" s="13"/>
      <c r="V8" s="13"/>
      <c r="W8" s="13"/>
      <c r="X8" s="13"/>
    </row>
    <row r="9" spans="1:24">
      <c r="A9" s="6"/>
      <c r="B9" s="13">
        <v>0.14715408254889675</v>
      </c>
      <c r="C9" s="13">
        <v>-1.4836766937324826</v>
      </c>
      <c r="D9" s="13">
        <v>-1.7634773888164084</v>
      </c>
      <c r="E9" s="13">
        <v>-3.0999999999999943</v>
      </c>
      <c r="O9" s="13"/>
      <c r="P9" s="13"/>
      <c r="Q9" s="13"/>
      <c r="R9" s="13"/>
      <c r="S9" s="13"/>
      <c r="T9" s="13"/>
      <c r="U9" s="13"/>
      <c r="V9" s="13"/>
      <c r="W9" s="13"/>
      <c r="X9" s="13"/>
    </row>
    <row r="10" spans="1:24">
      <c r="A10" s="6"/>
      <c r="B10" s="13">
        <v>0.39697847180726459</v>
      </c>
      <c r="C10" s="13">
        <v>-1.4638570169533964</v>
      </c>
      <c r="D10" s="13">
        <v>0.26687854514613463</v>
      </c>
      <c r="E10" s="13">
        <v>-0.79999999999999716</v>
      </c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>
      <c r="A11" s="6"/>
      <c r="B11" s="13">
        <v>-3.0401863408689236</v>
      </c>
      <c r="C11" s="13">
        <v>-0.32186048043186083</v>
      </c>
      <c r="D11" s="13">
        <v>6.562046821300787</v>
      </c>
      <c r="E11" s="13">
        <v>3.2000000000000028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>
      <c r="A12" s="5">
        <v>2017</v>
      </c>
      <c r="B12" s="13">
        <v>1.4588994348810866</v>
      </c>
      <c r="C12" s="13">
        <v>0.50939198504993488</v>
      </c>
      <c r="D12" s="13">
        <v>4.3317085800689759</v>
      </c>
      <c r="E12" s="13">
        <v>6.2999999999999972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>
      <c r="A13" s="5"/>
      <c r="B13" s="13">
        <v>1.3890151042368057</v>
      </c>
      <c r="C13" s="13">
        <v>1.6819456833388278</v>
      </c>
      <c r="D13" s="13">
        <v>2.5290392124243608</v>
      </c>
      <c r="E13" s="13">
        <v>5.5999999999999943</v>
      </c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>
      <c r="A14" s="5"/>
      <c r="B14" s="13">
        <v>0.52273955447145748</v>
      </c>
      <c r="C14" s="13">
        <v>1.5497380330533135</v>
      </c>
      <c r="D14" s="13">
        <v>2.5275224124752231</v>
      </c>
      <c r="E14" s="13">
        <v>4.5999999999999943</v>
      </c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>
      <c r="A15" s="5"/>
      <c r="B15" s="13">
        <v>-0.3277832681569382</v>
      </c>
      <c r="C15" s="13">
        <v>-8.2123291950886412E-2</v>
      </c>
      <c r="D15" s="13">
        <v>4.309906560107831</v>
      </c>
      <c r="E15" s="13">
        <v>3.9000000000000057</v>
      </c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>
      <c r="A16" s="5">
        <v>2018</v>
      </c>
      <c r="B16" s="13">
        <v>-0.47282885732035596</v>
      </c>
      <c r="C16" s="13">
        <v>-0.54628975373718103</v>
      </c>
      <c r="D16" s="13">
        <v>4.8191186110575339</v>
      </c>
      <c r="E16" s="13">
        <v>3.7999999999999972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>
      <c r="A17" s="5"/>
      <c r="B17" s="13">
        <v>-0.89109361425416078</v>
      </c>
      <c r="C17" s="13">
        <v>0.58092284602429545</v>
      </c>
      <c r="D17" s="13">
        <v>4.9101707682298601</v>
      </c>
      <c r="E17" s="13">
        <v>4.5999999999999943</v>
      </c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>
      <c r="A18" s="5"/>
      <c r="B18" s="13">
        <v>-0.2875610016309636</v>
      </c>
      <c r="C18" s="13">
        <v>2.042135437924987</v>
      </c>
      <c r="D18" s="13">
        <v>4.6454255637059827</v>
      </c>
      <c r="E18" s="13">
        <v>6.4000000000000057</v>
      </c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>
      <c r="A19" s="5"/>
      <c r="B19" s="13">
        <v>-0.51301415518320392</v>
      </c>
      <c r="C19" s="13">
        <v>1.7075117075272515</v>
      </c>
      <c r="D19" s="13">
        <v>1.7055024476559584</v>
      </c>
      <c r="E19" s="13">
        <v>2.9000000000000057</v>
      </c>
      <c r="O19" s="13"/>
      <c r="P19" s="13"/>
      <c r="Q19" s="13"/>
      <c r="R19" s="13"/>
      <c r="S19" s="13"/>
      <c r="T19" s="13"/>
      <c r="U19" s="13"/>
      <c r="V19" s="13"/>
      <c r="W19" s="13"/>
      <c r="X19" s="13"/>
    </row>
    <row r="20" spans="1:24">
      <c r="A20" s="5">
        <v>2019</v>
      </c>
      <c r="B20" s="13">
        <v>-1.4424069324898585</v>
      </c>
      <c r="C20" s="13">
        <v>1.4400387390202669</v>
      </c>
      <c r="D20" s="13">
        <v>0.50236819346959161</v>
      </c>
      <c r="E20" s="13">
        <v>0.5</v>
      </c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>
      <c r="A21" s="5"/>
      <c r="B21" s="13"/>
      <c r="C21" s="13"/>
      <c r="D21" s="13"/>
      <c r="E21" s="13"/>
      <c r="O21" s="13"/>
      <c r="P21" s="13"/>
      <c r="Q21" s="13"/>
      <c r="R21" s="13"/>
      <c r="S21" s="13"/>
      <c r="T21" s="13"/>
      <c r="U21" s="13"/>
      <c r="V21" s="13"/>
      <c r="W21" s="13"/>
      <c r="X21" s="13"/>
    </row>
    <row r="22" spans="1:24">
      <c r="A22" s="5"/>
      <c r="B22" s="13"/>
      <c r="C22" s="13"/>
      <c r="D22" s="13"/>
      <c r="E22" s="13"/>
      <c r="O22" s="13"/>
      <c r="P22" s="13"/>
      <c r="Q22" s="13"/>
      <c r="R22" s="13"/>
      <c r="S22" s="13"/>
      <c r="T22" s="13"/>
      <c r="U22" s="13"/>
      <c r="V22" s="13"/>
      <c r="W22" s="13"/>
      <c r="X22" s="13"/>
    </row>
    <row r="23" spans="1:24">
      <c r="A23" s="5"/>
      <c r="B23" s="13"/>
      <c r="C23" s="13"/>
      <c r="D23" s="13"/>
      <c r="E23" s="13"/>
      <c r="O23" s="13"/>
      <c r="P23" s="13"/>
      <c r="Q23" s="13"/>
      <c r="R23" s="13"/>
      <c r="S23" s="13"/>
      <c r="T23" s="13"/>
      <c r="U23" s="13"/>
      <c r="V23" s="13"/>
      <c r="W23" s="13"/>
      <c r="X23" s="13"/>
    </row>
    <row r="24" spans="1:24">
      <c r="A24" s="5"/>
      <c r="B24" s="13"/>
      <c r="C24" s="13"/>
      <c r="D24" s="13"/>
      <c r="E24" s="13"/>
      <c r="O24" s="13"/>
      <c r="P24" s="13"/>
      <c r="Q24" s="13"/>
      <c r="R24" s="13"/>
      <c r="S24" s="13"/>
      <c r="T24" s="13"/>
      <c r="U24" s="13"/>
      <c r="V24" s="13"/>
      <c r="W24" s="13"/>
      <c r="X24" s="13"/>
    </row>
    <row r="25" spans="1:24">
      <c r="A25" s="5"/>
      <c r="B25" s="13"/>
      <c r="C25" s="13"/>
      <c r="D25" s="13"/>
      <c r="E25" s="13"/>
      <c r="O25" s="13"/>
      <c r="P25" s="13"/>
      <c r="Q25" s="13"/>
      <c r="R25" s="13"/>
      <c r="S25" s="13"/>
      <c r="T25" s="13"/>
      <c r="U25" s="13"/>
      <c r="V25" s="13"/>
      <c r="W25" s="13"/>
      <c r="X25" s="13"/>
    </row>
    <row r="26" spans="1:24">
      <c r="A26" s="6"/>
      <c r="B26" s="13"/>
      <c r="C26" s="13"/>
      <c r="D26" s="13"/>
      <c r="E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>
      <c r="A27" s="6"/>
      <c r="B27" s="13"/>
      <c r="C27" s="13"/>
      <c r="D27" s="13"/>
      <c r="E27" s="13"/>
      <c r="O27" s="13"/>
      <c r="P27" s="13"/>
      <c r="Q27" s="13"/>
      <c r="R27" s="13"/>
      <c r="S27" s="13"/>
      <c r="T27" s="13"/>
      <c r="U27" s="13"/>
      <c r="V27" s="13"/>
      <c r="W27" s="13"/>
      <c r="X27" s="13"/>
    </row>
    <row r="28" spans="1:24">
      <c r="A28" s="6"/>
      <c r="B28" s="13"/>
      <c r="C28" s="13"/>
      <c r="D28" s="13"/>
      <c r="E28" s="13"/>
      <c r="O28" s="13"/>
      <c r="P28" s="13"/>
      <c r="Q28" s="13"/>
      <c r="R28" s="13"/>
      <c r="S28" s="13"/>
      <c r="T28" s="13"/>
      <c r="U28" s="13"/>
      <c r="V28" s="13"/>
      <c r="W28" s="13"/>
      <c r="X28" s="13"/>
    </row>
    <row r="29" spans="1:24">
      <c r="A29" s="6"/>
      <c r="B29" s="13"/>
      <c r="C29" s="13"/>
      <c r="D29" s="13"/>
      <c r="E29" s="13"/>
      <c r="O29" s="13"/>
      <c r="P29" s="13"/>
      <c r="Q29" s="13"/>
      <c r="R29" s="13"/>
      <c r="S29" s="13"/>
      <c r="T29" s="13"/>
      <c r="U29" s="13"/>
      <c r="V29" s="13"/>
      <c r="W29" s="13"/>
      <c r="X29" s="13"/>
    </row>
    <row r="30" spans="1:24">
      <c r="A30" s="6"/>
      <c r="B30" s="13"/>
      <c r="C30" s="13"/>
      <c r="D30" s="13"/>
      <c r="E30" s="13"/>
      <c r="O30" s="13"/>
      <c r="P30" s="13"/>
      <c r="Q30" s="13"/>
      <c r="R30" s="13"/>
      <c r="S30" s="13"/>
      <c r="T30" s="13"/>
      <c r="U30" s="13"/>
      <c r="V30" s="13"/>
      <c r="W30" s="13"/>
      <c r="X30" s="13"/>
    </row>
    <row r="31" spans="1:24">
      <c r="A31" s="6"/>
      <c r="B31" s="13"/>
      <c r="C31" s="13"/>
      <c r="D31" s="13"/>
      <c r="E31" s="13"/>
      <c r="O31" s="13"/>
      <c r="P31" s="13"/>
      <c r="Q31" s="13"/>
      <c r="R31" s="13"/>
      <c r="S31" s="13"/>
      <c r="T31" s="13"/>
      <c r="U31" s="13"/>
      <c r="V31" s="13"/>
      <c r="W31" s="13"/>
      <c r="X31" s="13"/>
    </row>
    <row r="32" spans="1:24">
      <c r="A32" s="6"/>
      <c r="B32" s="13"/>
      <c r="C32" s="13"/>
      <c r="D32" s="13"/>
      <c r="E32" s="13"/>
      <c r="G32" s="14"/>
      <c r="O32" s="13"/>
      <c r="P32" s="13"/>
      <c r="Q32" s="13"/>
      <c r="R32" s="13"/>
      <c r="S32" s="13"/>
      <c r="T32" s="13"/>
      <c r="U32" s="13"/>
      <c r="V32" s="13"/>
      <c r="W32" s="13"/>
      <c r="X32" s="13"/>
    </row>
    <row r="33" spans="1:24">
      <c r="A33" s="6"/>
      <c r="B33" s="13"/>
      <c r="C33" s="13"/>
      <c r="D33" s="13"/>
      <c r="E33" s="13"/>
      <c r="O33" s="13"/>
      <c r="P33" s="13"/>
      <c r="Q33" s="13"/>
      <c r="R33" s="13"/>
      <c r="S33" s="13"/>
      <c r="T33" s="13"/>
      <c r="U33" s="13"/>
      <c r="V33" s="13"/>
      <c r="W33" s="13"/>
      <c r="X33" s="13"/>
    </row>
    <row r="34" spans="1:24">
      <c r="A34" s="6"/>
      <c r="B34" s="13"/>
      <c r="C34" s="13"/>
      <c r="D34" s="13"/>
      <c r="E34" s="13"/>
      <c r="O34" s="13"/>
      <c r="P34" s="13"/>
      <c r="Q34" s="13"/>
      <c r="R34" s="13"/>
      <c r="S34" s="13"/>
      <c r="T34" s="13"/>
      <c r="U34" s="13"/>
      <c r="V34" s="13"/>
      <c r="W34" s="13"/>
      <c r="X34" s="13"/>
    </row>
    <row r="35" spans="1:24">
      <c r="A35" s="6"/>
      <c r="B35" s="13"/>
      <c r="C35" s="13"/>
      <c r="D35" s="13"/>
      <c r="E35" s="13"/>
      <c r="O35" s="13"/>
      <c r="P35" s="13"/>
      <c r="Q35" s="13"/>
      <c r="R35" s="13"/>
      <c r="S35" s="13"/>
      <c r="T35" s="13"/>
      <c r="U35" s="13"/>
      <c r="V35" s="13"/>
      <c r="W35" s="13"/>
      <c r="X35" s="13"/>
    </row>
    <row r="36" spans="1:24">
      <c r="A36" s="6"/>
      <c r="B36" s="13"/>
      <c r="C36" s="13"/>
      <c r="D36" s="13"/>
      <c r="E36" s="13"/>
      <c r="O36" s="13"/>
      <c r="P36" s="13"/>
      <c r="Q36" s="13"/>
      <c r="R36" s="13"/>
      <c r="S36" s="13"/>
      <c r="T36" s="13"/>
      <c r="U36" s="13"/>
      <c r="V36" s="13"/>
      <c r="W36" s="13"/>
      <c r="X36" s="13"/>
    </row>
    <row r="37" spans="1:24">
      <c r="A37" s="6"/>
      <c r="B37" s="13"/>
      <c r="C37" s="13"/>
      <c r="D37" s="13"/>
      <c r="E37" s="13"/>
      <c r="O37" s="13"/>
      <c r="P37" s="13"/>
      <c r="Q37" s="13"/>
      <c r="R37" s="13"/>
      <c r="S37" s="13"/>
      <c r="T37" s="13"/>
      <c r="U37" s="13"/>
      <c r="V37" s="13"/>
      <c r="W37" s="13"/>
      <c r="X37" s="13"/>
    </row>
    <row r="38" spans="1:24">
      <c r="A38" s="6"/>
      <c r="B38" s="13"/>
      <c r="C38" s="13"/>
      <c r="D38" s="13"/>
      <c r="E38" s="13"/>
      <c r="O38" s="13"/>
      <c r="P38" s="13"/>
      <c r="Q38" s="13"/>
      <c r="R38" s="13"/>
      <c r="S38" s="13"/>
      <c r="T38" s="13"/>
      <c r="U38" s="13"/>
      <c r="V38" s="13"/>
      <c r="W38" s="13"/>
      <c r="X38" s="13"/>
    </row>
    <row r="39" spans="1:24">
      <c r="A39" s="6"/>
      <c r="B39" s="13"/>
      <c r="C39" s="13"/>
      <c r="D39" s="13"/>
      <c r="E39" s="13"/>
      <c r="O39" s="13"/>
      <c r="P39" s="13"/>
      <c r="Q39" s="13"/>
      <c r="R39" s="13"/>
      <c r="S39" s="13"/>
      <c r="T39" s="13"/>
      <c r="U39" s="13"/>
      <c r="V39" s="13"/>
      <c r="W39" s="13"/>
      <c r="X39" s="13"/>
    </row>
    <row r="40" spans="1:24">
      <c r="A40" s="6"/>
      <c r="B40" s="13"/>
      <c r="C40" s="13"/>
      <c r="D40" s="13"/>
      <c r="E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>
      <c r="A41" s="6"/>
      <c r="B41" s="13"/>
      <c r="C41" s="13"/>
      <c r="D41" s="13"/>
      <c r="E41" s="13"/>
      <c r="O41" s="13"/>
      <c r="P41" s="13"/>
      <c r="Q41" s="13"/>
      <c r="R41" s="13"/>
      <c r="S41" s="13"/>
      <c r="T41" s="13"/>
      <c r="U41" s="13"/>
      <c r="V41" s="13"/>
      <c r="W41" s="13"/>
      <c r="X41" s="13"/>
    </row>
    <row r="42" spans="1:24">
      <c r="A42" s="6"/>
      <c r="B42" s="13"/>
      <c r="C42" s="13"/>
      <c r="D42" s="13"/>
      <c r="E42" s="13"/>
      <c r="O42" s="13"/>
      <c r="P42" s="13"/>
      <c r="Q42" s="13"/>
      <c r="R42" s="13"/>
      <c r="S42" s="13"/>
      <c r="T42" s="13"/>
      <c r="U42" s="13"/>
      <c r="V42" s="13"/>
      <c r="W42" s="13"/>
      <c r="X42" s="13"/>
    </row>
    <row r="43" spans="1:24">
      <c r="A43" s="6"/>
      <c r="B43" s="13"/>
      <c r="C43" s="13"/>
      <c r="D43" s="13"/>
      <c r="E43" s="13"/>
      <c r="O43" s="13"/>
      <c r="P43" s="13"/>
      <c r="Q43" s="13"/>
      <c r="R43" s="13"/>
      <c r="S43" s="13"/>
      <c r="T43" s="13"/>
      <c r="U43" s="13"/>
      <c r="V43" s="13"/>
      <c r="W43" s="13"/>
      <c r="X43" s="13"/>
    </row>
    <row r="44" spans="1:24">
      <c r="A44" s="6"/>
      <c r="B44" s="13"/>
      <c r="C44" s="13"/>
      <c r="D44" s="13"/>
      <c r="E44" s="13"/>
      <c r="O44" s="13"/>
      <c r="P44" s="13"/>
      <c r="Q44" s="13"/>
      <c r="R44" s="13"/>
      <c r="S44" s="13"/>
      <c r="T44" s="13"/>
      <c r="U44" s="13"/>
      <c r="V44" s="13"/>
      <c r="W44" s="13"/>
      <c r="X44" s="13"/>
    </row>
    <row r="45" spans="1:24">
      <c r="A45" s="6"/>
      <c r="B45" s="13"/>
      <c r="C45" s="13"/>
      <c r="D45" s="13"/>
      <c r="E45" s="13"/>
      <c r="O45" s="13"/>
      <c r="P45" s="13"/>
      <c r="Q45" s="13"/>
      <c r="R45" s="13"/>
      <c r="S45" s="13"/>
      <c r="T45" s="13"/>
      <c r="U45" s="13"/>
      <c r="V45" s="13"/>
      <c r="W45" s="13"/>
      <c r="X45" s="13"/>
    </row>
    <row r="46" spans="1:24">
      <c r="A46" s="6"/>
      <c r="B46" s="13"/>
      <c r="C46" s="13"/>
      <c r="D46" s="13"/>
      <c r="E46" s="13"/>
      <c r="O46" s="13"/>
      <c r="P46" s="13"/>
      <c r="Q46" s="13"/>
      <c r="R46" s="13"/>
      <c r="S46" s="13"/>
      <c r="T46" s="13"/>
      <c r="U46" s="13"/>
      <c r="V46" s="13"/>
      <c r="W46" s="13"/>
      <c r="X46" s="13"/>
    </row>
    <row r="47" spans="1:24">
      <c r="A47" s="6"/>
      <c r="B47" s="13"/>
      <c r="C47" s="13"/>
      <c r="D47" s="13"/>
      <c r="E47" s="13"/>
      <c r="O47" s="13"/>
      <c r="P47" s="13"/>
      <c r="Q47" s="13"/>
      <c r="R47" s="13"/>
      <c r="S47" s="13"/>
      <c r="T47" s="13"/>
      <c r="U47" s="13"/>
      <c r="V47" s="13"/>
      <c r="W47" s="13"/>
      <c r="X47" s="13"/>
    </row>
    <row r="48" spans="1:24">
      <c r="A48" s="6"/>
      <c r="B48" s="13"/>
      <c r="C48" s="13"/>
      <c r="D48" s="13"/>
      <c r="E48" s="13"/>
      <c r="O48" s="13"/>
      <c r="P48" s="13"/>
      <c r="Q48" s="13"/>
      <c r="R48" s="13"/>
      <c r="S48" s="13"/>
      <c r="T48" s="13"/>
      <c r="U48" s="13"/>
      <c r="V48" s="13"/>
      <c r="W48" s="13"/>
      <c r="X48" s="13"/>
    </row>
    <row r="49" spans="1:24">
      <c r="A49" s="6"/>
      <c r="B49" s="13"/>
      <c r="C49" s="13"/>
      <c r="D49" s="13"/>
      <c r="E49" s="13"/>
      <c r="O49" s="13"/>
      <c r="P49" s="13"/>
      <c r="Q49" s="13"/>
      <c r="R49" s="13"/>
      <c r="S49" s="13"/>
      <c r="T49" s="13"/>
      <c r="U49" s="13"/>
      <c r="V49" s="13"/>
      <c r="W49" s="13"/>
      <c r="X49" s="13"/>
    </row>
    <row r="50" spans="1:24">
      <c r="A50" s="6"/>
      <c r="B50" s="13"/>
      <c r="C50" s="13"/>
      <c r="D50" s="13"/>
      <c r="E50" s="13"/>
      <c r="O50" s="13"/>
      <c r="P50" s="13"/>
      <c r="Q50" s="13"/>
      <c r="R50" s="13"/>
      <c r="S50" s="13"/>
      <c r="T50" s="13"/>
      <c r="U50" s="13"/>
      <c r="V50" s="13"/>
      <c r="W50" s="13"/>
      <c r="X50" s="13"/>
    </row>
    <row r="51" spans="1:24">
      <c r="A51" s="6"/>
      <c r="B51" s="13"/>
      <c r="C51" s="13"/>
      <c r="D51" s="13"/>
      <c r="E51" s="13"/>
      <c r="O51" s="13"/>
      <c r="P51" s="13"/>
      <c r="Q51" s="13"/>
      <c r="R51" s="13"/>
      <c r="S51" s="13"/>
      <c r="T51" s="13"/>
      <c r="U51" s="13"/>
      <c r="V51" s="13"/>
      <c r="W51" s="13"/>
      <c r="X51" s="13"/>
    </row>
    <row r="52" spans="1:24">
      <c r="A52" s="6"/>
      <c r="B52" s="13"/>
      <c r="C52" s="13"/>
      <c r="D52" s="13"/>
      <c r="E52" s="13"/>
      <c r="O52" s="13"/>
      <c r="P52" s="13"/>
      <c r="Q52" s="13"/>
      <c r="R52" s="13"/>
      <c r="S52" s="13"/>
      <c r="T52" s="13"/>
      <c r="U52" s="13"/>
      <c r="V52" s="13"/>
      <c r="W52" s="13"/>
      <c r="X52" s="13"/>
    </row>
    <row r="53" spans="1:24">
      <c r="A53" s="6"/>
      <c r="B53" s="13"/>
      <c r="C53" s="13"/>
      <c r="D53" s="13"/>
      <c r="E53" s="13"/>
      <c r="O53" s="13"/>
      <c r="P53" s="13"/>
      <c r="Q53" s="13"/>
      <c r="R53" s="13"/>
      <c r="S53" s="13"/>
      <c r="T53" s="13"/>
      <c r="U53" s="13"/>
      <c r="V53" s="13"/>
      <c r="W53" s="13"/>
      <c r="X53" s="13"/>
    </row>
    <row r="54" spans="1:24">
      <c r="A54" s="6"/>
      <c r="B54" s="13"/>
      <c r="C54" s="13"/>
      <c r="D54" s="13"/>
      <c r="E54" s="13"/>
      <c r="O54" s="13"/>
      <c r="P54" s="13"/>
      <c r="Q54" s="13"/>
      <c r="R54" s="13"/>
      <c r="S54" s="13"/>
      <c r="T54" s="13"/>
      <c r="U54" s="13"/>
      <c r="V54" s="13"/>
      <c r="W54" s="13"/>
      <c r="X54" s="13"/>
    </row>
    <row r="55" spans="1:24">
      <c r="A55" s="6"/>
      <c r="B55" s="13"/>
      <c r="C55" s="13"/>
      <c r="D55" s="13"/>
      <c r="E55" s="13"/>
      <c r="O55" s="13"/>
      <c r="P55" s="13"/>
      <c r="Q55" s="13"/>
      <c r="R55" s="13"/>
      <c r="S55" s="13"/>
      <c r="T55" s="13"/>
      <c r="U55" s="13"/>
      <c r="V55" s="13"/>
      <c r="W55" s="13"/>
      <c r="X55" s="13"/>
    </row>
    <row r="56" spans="1:24">
      <c r="A56" s="6"/>
      <c r="B56" s="13"/>
      <c r="C56" s="13"/>
      <c r="D56" s="13"/>
      <c r="E56" s="13"/>
    </row>
    <row r="57" spans="1:24">
      <c r="A57" s="6"/>
      <c r="B57" s="13"/>
      <c r="C57" s="13"/>
      <c r="D57" s="13"/>
      <c r="E57" s="13"/>
    </row>
    <row r="58" spans="1:24">
      <c r="A58" s="6"/>
      <c r="B58" s="13"/>
      <c r="C58" s="13"/>
      <c r="D58" s="13"/>
      <c r="E58" s="13"/>
    </row>
    <row r="59" spans="1:24">
      <c r="A59" s="6"/>
      <c r="B59" s="13"/>
      <c r="C59" s="13"/>
      <c r="D59" s="13"/>
      <c r="E59" s="13"/>
    </row>
    <row r="60" spans="1:24">
      <c r="A60" s="6"/>
      <c r="B60" s="13"/>
      <c r="C60" s="13"/>
      <c r="D60" s="13"/>
      <c r="E60" s="13"/>
    </row>
    <row r="61" spans="1:24">
      <c r="A61" s="6"/>
      <c r="B61" s="13"/>
      <c r="C61" s="13"/>
      <c r="D61" s="13"/>
      <c r="E61" s="13"/>
    </row>
    <row r="62" spans="1:24">
      <c r="A62" s="6"/>
      <c r="B62" s="13"/>
      <c r="C62" s="13"/>
      <c r="D62" s="13"/>
      <c r="E62" s="13"/>
    </row>
    <row r="63" spans="1:24">
      <c r="A63" s="6"/>
      <c r="B63" s="13"/>
      <c r="C63" s="13"/>
      <c r="D63" s="13"/>
      <c r="E63" s="13"/>
    </row>
    <row r="64" spans="1:24">
      <c r="A64" s="6"/>
      <c r="B64" s="13"/>
      <c r="C64" s="13"/>
      <c r="D64" s="13"/>
      <c r="E64" s="13"/>
    </row>
    <row r="65" spans="1:5">
      <c r="A65" s="6"/>
      <c r="B65" s="15"/>
      <c r="C65" s="13"/>
      <c r="D65" s="13"/>
      <c r="E65" s="13"/>
    </row>
    <row r="66" spans="1:5">
      <c r="A66" s="6"/>
      <c r="B66" s="13"/>
      <c r="C66" s="13"/>
      <c r="D66" s="13"/>
      <c r="E66" s="13"/>
    </row>
    <row r="67" spans="1:5">
      <c r="A67" s="6"/>
      <c r="B67" s="13"/>
      <c r="C67" s="13"/>
      <c r="D67" s="13"/>
      <c r="E67" s="13"/>
    </row>
    <row r="68" spans="1:5">
      <c r="A68" s="6"/>
      <c r="B68" s="13"/>
      <c r="C68" s="13"/>
      <c r="D68" s="13"/>
      <c r="E68" s="13"/>
    </row>
    <row r="69" spans="1:5">
      <c r="A69" s="6"/>
      <c r="B69" s="13"/>
      <c r="C69" s="13"/>
      <c r="D69" s="13"/>
      <c r="E69" s="13"/>
    </row>
    <row r="70" spans="1:5">
      <c r="A70" s="6"/>
      <c r="B70" s="13"/>
      <c r="C70" s="13"/>
      <c r="D70" s="13"/>
      <c r="E70" s="13"/>
    </row>
    <row r="71" spans="1:5">
      <c r="A71" s="6"/>
      <c r="B71" s="13"/>
      <c r="C71" s="13"/>
      <c r="D71" s="13"/>
      <c r="E71" s="13"/>
    </row>
    <row r="72" spans="1:5">
      <c r="A72" s="6"/>
      <c r="B72" s="13"/>
      <c r="C72" s="13"/>
      <c r="D72" s="13"/>
      <c r="E72" s="13"/>
    </row>
    <row r="73" spans="1:5">
      <c r="A73" s="6"/>
      <c r="B73" s="13"/>
      <c r="C73" s="13"/>
      <c r="D73" s="13"/>
      <c r="E73" s="13"/>
    </row>
    <row r="74" spans="1:5">
      <c r="A74" s="6"/>
      <c r="B74" s="13"/>
      <c r="C74" s="13"/>
      <c r="D74" s="13"/>
      <c r="E74" s="13"/>
    </row>
    <row r="75" spans="1:5">
      <c r="A75" s="6"/>
      <c r="B75" s="13"/>
      <c r="C75" s="13"/>
      <c r="D75" s="13"/>
      <c r="E75" s="13"/>
    </row>
    <row r="76" spans="1:5">
      <c r="A76" s="6"/>
      <c r="B76" s="13"/>
      <c r="C76" s="13"/>
      <c r="D76" s="13"/>
      <c r="E76" s="13"/>
    </row>
    <row r="77" spans="1:5">
      <c r="A77" s="6"/>
      <c r="B77" s="13"/>
      <c r="C77" s="13"/>
      <c r="D77" s="13"/>
      <c r="E77" s="13"/>
    </row>
    <row r="78" spans="1:5">
      <c r="A78" s="6"/>
      <c r="B78" s="13"/>
      <c r="C78" s="13"/>
      <c r="D78" s="13"/>
      <c r="E78" s="13"/>
    </row>
    <row r="79" spans="1:5">
      <c r="B79" s="13"/>
      <c r="C79" s="13"/>
      <c r="D79" s="13"/>
      <c r="E79" s="13"/>
    </row>
    <row r="80" spans="1:5">
      <c r="B80" s="13"/>
      <c r="C80" s="13"/>
      <c r="D80" s="13"/>
      <c r="E80" s="13"/>
    </row>
    <row r="81" spans="2:5">
      <c r="B81" s="13"/>
      <c r="C81" s="13"/>
      <c r="D81" s="13"/>
      <c r="E81" s="13"/>
    </row>
    <row r="82" spans="2:5">
      <c r="B82" s="13"/>
      <c r="C82" s="13"/>
      <c r="D82" s="13"/>
      <c r="E82" s="13"/>
    </row>
    <row r="83" spans="2:5">
      <c r="B83" s="13"/>
      <c r="C83" s="13"/>
      <c r="D83" s="13"/>
      <c r="E83" s="13"/>
    </row>
    <row r="84" spans="2:5">
      <c r="B84" s="13"/>
      <c r="C84" s="13"/>
      <c r="D84" s="13"/>
      <c r="E84" s="13"/>
    </row>
    <row r="85" spans="2:5">
      <c r="B85" s="13"/>
      <c r="C85" s="13"/>
      <c r="D85" s="13"/>
      <c r="E85" s="13"/>
    </row>
    <row r="86" spans="2:5">
      <c r="B86" s="13"/>
      <c r="C86" s="13"/>
      <c r="D86" s="13"/>
      <c r="E86" s="13"/>
    </row>
    <row r="87" spans="2:5">
      <c r="B87" s="13"/>
      <c r="C87" s="13"/>
      <c r="D87" s="13"/>
      <c r="E87" s="13"/>
    </row>
    <row r="88" spans="2:5">
      <c r="B88" s="13"/>
      <c r="C88" s="13"/>
      <c r="D88" s="13"/>
      <c r="E88" s="13"/>
    </row>
    <row r="89" spans="2:5">
      <c r="B89" s="13"/>
      <c r="C89" s="13"/>
      <c r="D89" s="13"/>
      <c r="E89" s="13"/>
    </row>
    <row r="90" spans="2:5">
      <c r="B90" s="13"/>
      <c r="C90" s="13"/>
      <c r="D90" s="13"/>
      <c r="E90" s="13"/>
    </row>
    <row r="91" spans="2:5">
      <c r="B91" s="13"/>
      <c r="C91" s="13"/>
      <c r="D91" s="13"/>
      <c r="E91" s="13"/>
    </row>
    <row r="92" spans="2:5">
      <c r="B92" s="13"/>
      <c r="C92" s="13"/>
      <c r="D92" s="13"/>
      <c r="E92" s="13"/>
    </row>
    <row r="93" spans="2:5">
      <c r="B93" s="13"/>
      <c r="C93" s="13"/>
      <c r="D93" s="13"/>
      <c r="E93" s="13"/>
    </row>
    <row r="94" spans="2:5">
      <c r="B94" s="13"/>
      <c r="C94" s="13"/>
      <c r="D94" s="13"/>
      <c r="E94" s="13"/>
    </row>
    <row r="95" spans="2:5">
      <c r="B95" s="13"/>
      <c r="C95" s="13"/>
      <c r="D95" s="13"/>
      <c r="E95" s="13"/>
    </row>
    <row r="96" spans="2:5">
      <c r="B96" s="13"/>
      <c r="C96" s="13"/>
      <c r="D96" s="13"/>
      <c r="E96" s="13"/>
    </row>
    <row r="97" spans="2:5">
      <c r="B97" s="13"/>
      <c r="C97" s="13"/>
      <c r="D97" s="13"/>
      <c r="E97" s="13"/>
    </row>
    <row r="98" spans="2:5">
      <c r="B98" s="13"/>
      <c r="C98" s="13"/>
      <c r="D98" s="13"/>
      <c r="E98" s="13"/>
    </row>
    <row r="99" spans="2:5">
      <c r="B99" s="13"/>
      <c r="C99" s="13"/>
      <c r="D99" s="13"/>
      <c r="E99" s="13"/>
    </row>
    <row r="100" spans="2:5">
      <c r="B100" s="13"/>
      <c r="C100" s="13"/>
      <c r="D100" s="13"/>
      <c r="E100" s="13"/>
    </row>
    <row r="101" spans="2:5">
      <c r="B101" s="13"/>
      <c r="C101" s="13"/>
      <c r="D101" s="13"/>
      <c r="E101" s="13"/>
    </row>
    <row r="102" spans="2:5">
      <c r="B102" s="13"/>
      <c r="C102" s="13"/>
      <c r="D102" s="13"/>
      <c r="E102" s="13"/>
    </row>
    <row r="103" spans="2:5">
      <c r="B103" s="13"/>
      <c r="C103" s="13"/>
      <c r="D103" s="13"/>
      <c r="E103" s="13"/>
    </row>
    <row r="104" spans="2:5">
      <c r="B104" s="13"/>
      <c r="C104" s="13"/>
      <c r="D104" s="13"/>
      <c r="E104" s="13"/>
    </row>
    <row r="105" spans="2:5">
      <c r="B105" s="13"/>
      <c r="C105" s="13"/>
      <c r="D105" s="13"/>
      <c r="E105" s="13"/>
    </row>
    <row r="106" spans="2:5">
      <c r="B106" s="13"/>
      <c r="C106" s="13"/>
      <c r="D106" s="13"/>
      <c r="E106" s="13"/>
    </row>
    <row r="107" spans="2:5">
      <c r="B107" s="13"/>
      <c r="C107" s="13"/>
      <c r="D107" s="13"/>
      <c r="E107" s="13"/>
    </row>
    <row r="108" spans="2:5">
      <c r="B108" s="13"/>
      <c r="C108" s="13"/>
      <c r="D108" s="13"/>
      <c r="E108" s="13"/>
    </row>
    <row r="109" spans="2:5">
      <c r="B109" s="13"/>
      <c r="C109" s="13"/>
      <c r="D109" s="13"/>
      <c r="E109" s="13"/>
    </row>
    <row r="110" spans="2:5">
      <c r="B110" s="13"/>
      <c r="C110" s="13"/>
      <c r="D110" s="13"/>
      <c r="E110" s="13"/>
    </row>
    <row r="111" spans="2:5">
      <c r="B111" s="13"/>
      <c r="C111" s="13"/>
      <c r="D111" s="13"/>
      <c r="E111" s="13"/>
    </row>
    <row r="112" spans="2:5">
      <c r="B112" s="13"/>
      <c r="C112" s="13"/>
      <c r="D112" s="13"/>
      <c r="E112" s="13"/>
    </row>
    <row r="113" spans="2:5">
      <c r="B113" s="13"/>
      <c r="C113" s="13"/>
      <c r="D113" s="13"/>
      <c r="E113" s="13"/>
    </row>
    <row r="114" spans="2:5">
      <c r="B114" s="13"/>
      <c r="C114" s="13"/>
      <c r="D114" s="13"/>
      <c r="E114" s="13"/>
    </row>
    <row r="115" spans="2:5">
      <c r="B115" s="13"/>
      <c r="C115" s="13"/>
      <c r="D115" s="13"/>
      <c r="E115" s="13"/>
    </row>
    <row r="116" spans="2:5">
      <c r="B116" s="13"/>
      <c r="C116" s="13"/>
      <c r="D116" s="13"/>
      <c r="E116" s="13"/>
    </row>
    <row r="117" spans="2:5">
      <c r="B117" s="13"/>
      <c r="C117" s="13"/>
      <c r="D117" s="13"/>
      <c r="E117" s="13"/>
    </row>
    <row r="118" spans="2:5">
      <c r="B118" s="13"/>
      <c r="C118" s="13"/>
      <c r="D118" s="13"/>
      <c r="E118" s="13"/>
    </row>
    <row r="119" spans="2:5">
      <c r="B119" s="13"/>
      <c r="C119" s="13"/>
      <c r="D119" s="13"/>
      <c r="E119" s="13"/>
    </row>
    <row r="120" spans="2:5">
      <c r="B120" s="13"/>
      <c r="C120" s="13"/>
      <c r="D120" s="13"/>
      <c r="E120" s="13"/>
    </row>
    <row r="121" spans="2:5">
      <c r="B121" s="13"/>
      <c r="C121" s="13"/>
      <c r="D121" s="13"/>
      <c r="E121" s="13"/>
    </row>
    <row r="122" spans="2:5">
      <c r="B122" s="13"/>
      <c r="C122" s="13"/>
      <c r="D122" s="13"/>
      <c r="E122" s="13"/>
    </row>
    <row r="123" spans="2:5">
      <c r="B123" s="13"/>
      <c r="C123" s="13"/>
      <c r="D123" s="13"/>
      <c r="E123" s="13"/>
    </row>
    <row r="124" spans="2:5">
      <c r="B124" s="13"/>
      <c r="C124" s="13"/>
      <c r="D124" s="13"/>
      <c r="E124" s="13"/>
    </row>
    <row r="125" spans="2:5">
      <c r="B125" s="13"/>
      <c r="C125" s="13"/>
      <c r="D125" s="13"/>
      <c r="E125" s="13"/>
    </row>
    <row r="126" spans="2:5">
      <c r="B126" s="13"/>
      <c r="C126" s="13"/>
      <c r="D126" s="13"/>
      <c r="E126" s="13"/>
    </row>
    <row r="127" spans="2:5">
      <c r="B127" s="13"/>
      <c r="C127" s="13"/>
      <c r="D127" s="13"/>
      <c r="E127" s="13"/>
    </row>
    <row r="128" spans="2:5">
      <c r="B128" s="13"/>
      <c r="C128" s="13"/>
      <c r="D128" s="13"/>
      <c r="E128" s="13"/>
    </row>
    <row r="129" spans="2:5">
      <c r="B129" s="13"/>
      <c r="C129" s="13"/>
      <c r="D129" s="13"/>
      <c r="E129" s="13"/>
    </row>
    <row r="130" spans="2:5">
      <c r="B130" s="13"/>
      <c r="C130" s="13"/>
      <c r="D130" s="13"/>
      <c r="E130" s="13"/>
    </row>
    <row r="131" spans="2:5">
      <c r="B131" s="13"/>
      <c r="C131" s="13"/>
      <c r="D131" s="13"/>
      <c r="E131" s="13"/>
    </row>
    <row r="132" spans="2:5">
      <c r="B132" s="13"/>
      <c r="C132" s="13"/>
      <c r="D132" s="13"/>
      <c r="E132" s="13"/>
    </row>
    <row r="133" spans="2:5">
      <c r="B133" s="13"/>
      <c r="C133" s="13"/>
      <c r="D133" s="13"/>
      <c r="E133" s="13"/>
    </row>
    <row r="134" spans="2:5">
      <c r="B134" s="13"/>
      <c r="C134" s="13"/>
      <c r="D134" s="13"/>
      <c r="E134" s="13"/>
    </row>
    <row r="135" spans="2:5">
      <c r="B135" s="13"/>
      <c r="C135" s="13"/>
      <c r="D135" s="13"/>
      <c r="E135" s="13"/>
    </row>
    <row r="136" spans="2:5">
      <c r="B136" s="13"/>
      <c r="C136" s="13"/>
      <c r="D136" s="13"/>
      <c r="E136" s="13"/>
    </row>
    <row r="137" spans="2:5">
      <c r="B137" s="13"/>
      <c r="C137" s="13"/>
      <c r="D137" s="13"/>
      <c r="E137" s="13"/>
    </row>
    <row r="138" spans="2:5">
      <c r="B138" s="13"/>
      <c r="C138" s="13"/>
      <c r="D138" s="13"/>
      <c r="E138" s="13"/>
    </row>
    <row r="139" spans="2:5">
      <c r="B139" s="13"/>
      <c r="C139" s="13"/>
      <c r="D139" s="13"/>
      <c r="E139" s="13"/>
    </row>
    <row r="140" spans="2:5">
      <c r="B140" s="13"/>
      <c r="C140" s="13"/>
      <c r="D140" s="13"/>
      <c r="E140" s="13"/>
    </row>
    <row r="141" spans="2:5">
      <c r="B141" s="13"/>
      <c r="C141" s="13"/>
      <c r="D141" s="13"/>
      <c r="E141" s="13"/>
    </row>
    <row r="142" spans="2:5">
      <c r="B142" s="13"/>
      <c r="C142" s="13"/>
      <c r="D142" s="13"/>
      <c r="E142" s="13"/>
    </row>
    <row r="143" spans="2:5">
      <c r="B143" s="13"/>
      <c r="C143" s="13"/>
      <c r="D143" s="13"/>
      <c r="E143" s="13"/>
    </row>
    <row r="144" spans="2:5">
      <c r="B144" s="13"/>
      <c r="C144" s="13"/>
      <c r="D144" s="13"/>
      <c r="E144" s="13"/>
    </row>
    <row r="145" spans="2:5">
      <c r="B145" s="13"/>
      <c r="C145" s="13"/>
      <c r="D145" s="13"/>
      <c r="E145" s="13"/>
    </row>
    <row r="146" spans="2:5">
      <c r="B146" s="13"/>
      <c r="C146" s="13"/>
      <c r="D146" s="13"/>
      <c r="E146" s="13"/>
    </row>
    <row r="147" spans="2:5">
      <c r="B147" s="13"/>
      <c r="C147" s="13"/>
      <c r="D147" s="13"/>
      <c r="E147" s="13"/>
    </row>
    <row r="148" spans="2:5">
      <c r="B148" s="13"/>
      <c r="C148" s="13"/>
      <c r="D148" s="13"/>
      <c r="E148" s="13"/>
    </row>
    <row r="149" spans="2:5">
      <c r="B149" s="13"/>
      <c r="C149" s="13"/>
      <c r="D149" s="13"/>
      <c r="E149" s="13"/>
    </row>
    <row r="150" spans="2:5">
      <c r="B150" s="13"/>
      <c r="C150" s="13"/>
      <c r="D150" s="13"/>
      <c r="E150" s="13"/>
    </row>
    <row r="151" spans="2:5">
      <c r="B151" s="13"/>
      <c r="C151" s="13"/>
      <c r="D151" s="13"/>
      <c r="E151" s="13"/>
    </row>
    <row r="152" spans="2:5">
      <c r="B152" s="13"/>
      <c r="C152" s="13"/>
      <c r="D152" s="13"/>
      <c r="E152" s="13"/>
    </row>
    <row r="153" spans="2:5">
      <c r="B153" s="13"/>
      <c r="C153" s="13"/>
      <c r="D153" s="13"/>
      <c r="E153" s="13"/>
    </row>
    <row r="154" spans="2:5">
      <c r="B154" s="13"/>
      <c r="C154" s="13"/>
      <c r="D154" s="13"/>
      <c r="E154" s="13"/>
    </row>
    <row r="155" spans="2:5">
      <c r="B155" s="13"/>
      <c r="C155" s="13"/>
      <c r="D155" s="13"/>
      <c r="E155" s="13"/>
    </row>
    <row r="156" spans="2:5">
      <c r="B156" s="13"/>
      <c r="C156" s="13"/>
      <c r="D156" s="13"/>
      <c r="E156" s="13"/>
    </row>
    <row r="157" spans="2:5">
      <c r="B157" s="13"/>
      <c r="C157" s="13"/>
      <c r="D157" s="13"/>
      <c r="E157" s="13"/>
    </row>
    <row r="158" spans="2:5">
      <c r="B158" s="13"/>
      <c r="C158" s="13"/>
      <c r="D158" s="13"/>
      <c r="E158" s="13"/>
    </row>
    <row r="159" spans="2:5">
      <c r="B159" s="13"/>
      <c r="C159" s="13"/>
      <c r="D159" s="13"/>
      <c r="E159" s="13"/>
    </row>
    <row r="160" spans="2:5">
      <c r="B160" s="13"/>
      <c r="C160" s="13"/>
      <c r="D160" s="13"/>
      <c r="E160" s="13"/>
    </row>
    <row r="161" spans="2:5">
      <c r="B161" s="13"/>
      <c r="C161" s="13"/>
      <c r="D161" s="13"/>
      <c r="E161" s="13"/>
    </row>
    <row r="162" spans="2:5">
      <c r="B162" s="13"/>
      <c r="C162" s="13"/>
      <c r="D162" s="13"/>
      <c r="E162" s="13"/>
    </row>
    <row r="163" spans="2:5">
      <c r="B163" s="13"/>
      <c r="C163" s="13"/>
      <c r="D163" s="13"/>
      <c r="E163" s="13"/>
    </row>
    <row r="164" spans="2:5">
      <c r="B164" s="13"/>
      <c r="C164" s="13"/>
      <c r="D164" s="13"/>
      <c r="E164" s="13"/>
    </row>
    <row r="165" spans="2:5">
      <c r="B165" s="13"/>
      <c r="C165" s="13"/>
      <c r="D165" s="13"/>
      <c r="E165" s="13"/>
    </row>
    <row r="166" spans="2:5">
      <c r="B166" s="13"/>
      <c r="C166" s="13"/>
      <c r="D166" s="13"/>
      <c r="E166" s="13"/>
    </row>
    <row r="167" spans="2:5">
      <c r="B167" s="13"/>
      <c r="C167" s="13"/>
      <c r="D167" s="13"/>
      <c r="E167" s="13"/>
    </row>
    <row r="168" spans="2:5">
      <c r="B168" s="13"/>
      <c r="C168" s="13"/>
      <c r="D168" s="13"/>
      <c r="E168" s="13"/>
    </row>
    <row r="169" spans="2:5">
      <c r="B169" s="13"/>
      <c r="C169" s="13"/>
      <c r="D169" s="13"/>
      <c r="E169" s="13"/>
    </row>
    <row r="170" spans="2:5">
      <c r="B170" s="13"/>
      <c r="C170" s="13"/>
      <c r="D170" s="13"/>
      <c r="E170" s="13"/>
    </row>
    <row r="171" spans="2:5">
      <c r="B171" s="13"/>
      <c r="C171" s="13"/>
      <c r="D171" s="13"/>
      <c r="E171" s="13"/>
    </row>
    <row r="172" spans="2:5">
      <c r="B172" s="13"/>
      <c r="C172" s="13"/>
      <c r="D172" s="13"/>
      <c r="E172" s="13"/>
    </row>
    <row r="173" spans="2:5">
      <c r="B173" s="13"/>
      <c r="C173" s="13"/>
      <c r="D173" s="13"/>
      <c r="E173" s="13"/>
    </row>
    <row r="174" spans="2:5">
      <c r="B174" s="13"/>
      <c r="C174" s="13"/>
      <c r="D174" s="13"/>
      <c r="E174" s="13"/>
    </row>
    <row r="175" spans="2:5">
      <c r="B175" s="13"/>
      <c r="C175" s="13"/>
      <c r="D175" s="13"/>
      <c r="E175" s="13"/>
    </row>
    <row r="176" spans="2:5">
      <c r="B176" s="13"/>
      <c r="C176" s="13"/>
      <c r="D176" s="13"/>
      <c r="E176" s="13"/>
    </row>
    <row r="177" spans="2:5">
      <c r="B177" s="13"/>
      <c r="C177" s="13"/>
      <c r="D177" s="13"/>
      <c r="E177" s="13"/>
    </row>
    <row r="178" spans="2:5">
      <c r="B178" s="13"/>
      <c r="C178" s="13"/>
      <c r="D178" s="13"/>
      <c r="E178" s="13"/>
    </row>
    <row r="179" spans="2:5">
      <c r="B179" s="13"/>
      <c r="C179" s="13"/>
      <c r="D179" s="13"/>
      <c r="E179" s="13"/>
    </row>
    <row r="180" spans="2:5">
      <c r="B180" s="13"/>
      <c r="C180" s="13"/>
      <c r="D180" s="13"/>
      <c r="E180" s="13"/>
    </row>
    <row r="181" spans="2:5">
      <c r="B181" s="13"/>
      <c r="C181" s="13"/>
      <c r="D181" s="13"/>
      <c r="E181" s="13"/>
    </row>
    <row r="182" spans="2:5">
      <c r="B182" s="13"/>
      <c r="C182" s="13"/>
      <c r="D182" s="13"/>
      <c r="E182" s="13"/>
    </row>
    <row r="183" spans="2:5">
      <c r="B183" s="13"/>
      <c r="C183" s="13"/>
      <c r="D183" s="13"/>
      <c r="E183" s="13"/>
    </row>
    <row r="184" spans="2:5">
      <c r="B184" s="13"/>
      <c r="C184" s="13"/>
      <c r="D184" s="13"/>
      <c r="E184" s="13"/>
    </row>
    <row r="185" spans="2:5">
      <c r="B185" s="13"/>
      <c r="C185" s="13"/>
      <c r="D185" s="13"/>
      <c r="E185" s="13"/>
    </row>
    <row r="186" spans="2:5">
      <c r="B186" s="13"/>
      <c r="C186" s="13"/>
      <c r="D186" s="13"/>
      <c r="E186" s="13"/>
    </row>
    <row r="187" spans="2:5">
      <c r="B187" s="13"/>
      <c r="C187" s="13"/>
      <c r="D187" s="13"/>
      <c r="E187" s="13"/>
    </row>
    <row r="188" spans="2:5">
      <c r="B188" s="13"/>
      <c r="C188" s="13"/>
      <c r="D188" s="13"/>
      <c r="E188" s="13"/>
    </row>
    <row r="189" spans="2:5">
      <c r="B189" s="13"/>
      <c r="C189" s="13"/>
      <c r="D189" s="13"/>
      <c r="E189" s="13"/>
    </row>
    <row r="190" spans="2:5">
      <c r="B190" s="13"/>
      <c r="C190" s="13"/>
      <c r="D190" s="13"/>
      <c r="E190" s="13"/>
    </row>
    <row r="191" spans="2:5">
      <c r="B191" s="13"/>
      <c r="C191" s="13"/>
      <c r="D191" s="13"/>
      <c r="E191" s="13"/>
    </row>
    <row r="192" spans="2:5">
      <c r="B192" s="13"/>
      <c r="C192" s="13"/>
      <c r="D192" s="13"/>
      <c r="E192" s="13"/>
    </row>
    <row r="193" spans="2:5">
      <c r="B193" s="13"/>
      <c r="C193" s="13"/>
      <c r="D193" s="13"/>
      <c r="E193" s="13"/>
    </row>
    <row r="194" spans="2:5">
      <c r="B194" s="13"/>
      <c r="C194" s="13"/>
      <c r="D194" s="13"/>
      <c r="E194" s="13"/>
    </row>
    <row r="195" spans="2:5">
      <c r="B195" s="13"/>
      <c r="C195" s="13"/>
      <c r="D195" s="13"/>
      <c r="E195" s="13"/>
    </row>
    <row r="196" spans="2:5">
      <c r="B196" s="13"/>
      <c r="C196" s="13"/>
      <c r="D196" s="13"/>
      <c r="E196" s="13"/>
    </row>
    <row r="197" spans="2:5">
      <c r="B197" s="13"/>
      <c r="C197" s="13"/>
      <c r="D197" s="13"/>
      <c r="E197" s="13"/>
    </row>
    <row r="198" spans="2:5">
      <c r="B198" s="13"/>
      <c r="C198" s="13"/>
      <c r="D198" s="13"/>
      <c r="E198" s="13"/>
    </row>
    <row r="199" spans="2:5">
      <c r="B199" s="13"/>
      <c r="C199" s="13"/>
      <c r="D199" s="13"/>
      <c r="E199" s="13"/>
    </row>
    <row r="200" spans="2:5">
      <c r="B200" s="13"/>
      <c r="C200" s="13"/>
      <c r="D200" s="13"/>
      <c r="E200" s="13"/>
    </row>
    <row r="201" spans="2:5">
      <c r="B201" s="13"/>
      <c r="C201" s="13"/>
      <c r="D201" s="13"/>
      <c r="E201" s="13"/>
    </row>
    <row r="202" spans="2:5">
      <c r="B202" s="13"/>
      <c r="C202" s="13"/>
      <c r="D202" s="13"/>
      <c r="E202" s="13"/>
    </row>
    <row r="203" spans="2:5">
      <c r="B203" s="13"/>
      <c r="C203" s="13"/>
      <c r="D203" s="13"/>
      <c r="E203" s="13"/>
    </row>
    <row r="204" spans="2:5">
      <c r="B204" s="13"/>
      <c r="C204" s="13"/>
      <c r="D204" s="13"/>
      <c r="E204" s="13"/>
    </row>
    <row r="205" spans="2:5">
      <c r="B205" s="13"/>
      <c r="C205" s="13"/>
      <c r="D205" s="13"/>
      <c r="E205" s="13"/>
    </row>
    <row r="206" spans="2:5">
      <c r="B206" s="13"/>
      <c r="C206" s="13"/>
      <c r="D206" s="13"/>
      <c r="E206" s="13"/>
    </row>
    <row r="207" spans="2:5">
      <c r="B207" s="13"/>
      <c r="C207" s="13"/>
      <c r="D207" s="13"/>
      <c r="E207" s="13"/>
    </row>
    <row r="208" spans="2:5">
      <c r="B208" s="13"/>
      <c r="C208" s="13"/>
      <c r="D208" s="13"/>
      <c r="E208" s="13"/>
    </row>
    <row r="209" spans="2:5">
      <c r="B209" s="13"/>
      <c r="C209" s="13"/>
      <c r="D209" s="13"/>
      <c r="E209" s="13"/>
    </row>
    <row r="210" spans="2:5">
      <c r="B210" s="13"/>
      <c r="C210" s="13"/>
      <c r="D210" s="13"/>
      <c r="E210" s="13"/>
    </row>
    <row r="211" spans="2:5">
      <c r="B211" s="13"/>
      <c r="C211" s="13"/>
      <c r="D211" s="13"/>
      <c r="E211" s="13"/>
    </row>
    <row r="212" spans="2:5">
      <c r="B212" s="13"/>
      <c r="C212" s="13"/>
      <c r="D212" s="13"/>
      <c r="E212" s="13"/>
    </row>
    <row r="213" spans="2:5">
      <c r="B213" s="13"/>
      <c r="C213" s="13"/>
      <c r="D213" s="13"/>
      <c r="E213" s="13"/>
    </row>
    <row r="214" spans="2:5">
      <c r="B214" s="13"/>
      <c r="C214" s="13"/>
      <c r="D214" s="13"/>
      <c r="E214" s="13"/>
    </row>
    <row r="215" spans="2:5">
      <c r="B215" s="13"/>
      <c r="C215" s="13"/>
      <c r="D215" s="13"/>
      <c r="E215" s="13"/>
    </row>
    <row r="216" spans="2:5">
      <c r="B216" s="13"/>
      <c r="C216" s="13"/>
      <c r="D216" s="13"/>
      <c r="E216" s="13"/>
    </row>
    <row r="217" spans="2:5">
      <c r="B217" s="13"/>
      <c r="C217" s="13"/>
      <c r="D217" s="13"/>
      <c r="E217" s="13"/>
    </row>
    <row r="218" spans="2:5">
      <c r="B218" s="13"/>
      <c r="C218" s="13"/>
      <c r="D218" s="13"/>
      <c r="E218" s="13"/>
    </row>
    <row r="219" spans="2:5">
      <c r="B219" s="13"/>
      <c r="C219" s="13"/>
      <c r="D219" s="13"/>
      <c r="E219" s="13"/>
    </row>
    <row r="220" spans="2:5">
      <c r="B220" s="13"/>
      <c r="C220" s="13"/>
      <c r="D220" s="13"/>
      <c r="E220" s="13"/>
    </row>
    <row r="221" spans="2:5">
      <c r="B221" s="13"/>
      <c r="C221" s="13"/>
      <c r="D221" s="13"/>
      <c r="E221" s="13"/>
    </row>
    <row r="222" spans="2:5">
      <c r="B222" s="13"/>
      <c r="C222" s="13"/>
      <c r="D222" s="13"/>
      <c r="E222" s="13"/>
    </row>
    <row r="223" spans="2:5">
      <c r="B223" s="13"/>
      <c r="C223" s="13"/>
      <c r="D223" s="13"/>
      <c r="E223" s="13"/>
    </row>
    <row r="224" spans="2:5">
      <c r="B224" s="13"/>
      <c r="C224" s="13"/>
      <c r="D224" s="13"/>
      <c r="E224" s="13"/>
    </row>
    <row r="225" spans="2:5">
      <c r="B225" s="13"/>
      <c r="C225" s="13"/>
      <c r="D225" s="13"/>
      <c r="E225" s="13"/>
    </row>
    <row r="226" spans="2:5">
      <c r="B226" s="13"/>
      <c r="C226" s="13"/>
      <c r="D226" s="13"/>
      <c r="E226" s="13"/>
    </row>
    <row r="227" spans="2:5">
      <c r="B227" s="13"/>
      <c r="C227" s="13"/>
      <c r="D227" s="13"/>
      <c r="E227" s="13"/>
    </row>
    <row r="228" spans="2:5">
      <c r="B228" s="13"/>
      <c r="C228" s="13"/>
      <c r="D228" s="13"/>
      <c r="E228" s="13"/>
    </row>
    <row r="229" spans="2:5">
      <c r="B229" s="13"/>
      <c r="C229" s="13"/>
      <c r="D229" s="13"/>
      <c r="E229" s="13"/>
    </row>
    <row r="230" spans="2:5">
      <c r="B230" s="13"/>
      <c r="C230" s="13"/>
      <c r="D230" s="13"/>
      <c r="E230" s="13"/>
    </row>
    <row r="231" spans="2:5">
      <c r="B231" s="13"/>
      <c r="C231" s="13"/>
      <c r="D231" s="13"/>
      <c r="E231" s="13"/>
    </row>
    <row r="232" spans="2:5">
      <c r="B232" s="13"/>
      <c r="C232" s="13"/>
      <c r="D232" s="13"/>
      <c r="E232" s="13"/>
    </row>
    <row r="233" spans="2:5">
      <c r="B233" s="13"/>
      <c r="C233" s="13"/>
      <c r="D233" s="13"/>
      <c r="E233" s="13"/>
    </row>
    <row r="234" spans="2:5">
      <c r="B234" s="13"/>
      <c r="C234" s="13"/>
      <c r="D234" s="13"/>
      <c r="E234" s="13"/>
    </row>
    <row r="235" spans="2:5">
      <c r="B235" s="13"/>
      <c r="C235" s="13"/>
      <c r="D235" s="13"/>
      <c r="E235" s="13"/>
    </row>
    <row r="236" spans="2:5">
      <c r="B236" s="13"/>
      <c r="C236" s="13"/>
      <c r="D236" s="13"/>
      <c r="E236" s="13"/>
    </row>
    <row r="237" spans="2:5">
      <c r="B237" s="13"/>
      <c r="C237" s="13"/>
      <c r="D237" s="13"/>
      <c r="E237" s="13"/>
    </row>
    <row r="238" spans="2:5">
      <c r="B238" s="13"/>
      <c r="C238" s="13"/>
      <c r="D238" s="13"/>
      <c r="E238" s="13"/>
    </row>
    <row r="239" spans="2:5">
      <c r="B239" s="13"/>
      <c r="C239" s="13"/>
      <c r="D239" s="13"/>
      <c r="E239" s="13"/>
    </row>
    <row r="240" spans="2:5">
      <c r="B240" s="13"/>
      <c r="C240" s="13"/>
      <c r="D240" s="13"/>
      <c r="E240" s="13"/>
    </row>
    <row r="241" spans="2:5">
      <c r="B241" s="13"/>
      <c r="C241" s="13"/>
      <c r="D241" s="13"/>
      <c r="E241" s="13"/>
    </row>
    <row r="242" spans="2:5">
      <c r="B242" s="13"/>
      <c r="C242" s="13"/>
      <c r="D242" s="13"/>
      <c r="E242" s="13"/>
    </row>
    <row r="243" spans="2:5">
      <c r="B243" s="13"/>
      <c r="C243" s="13"/>
      <c r="D243" s="13"/>
      <c r="E243" s="13"/>
    </row>
    <row r="244" spans="2:5">
      <c r="B244" s="13"/>
      <c r="C244" s="13"/>
      <c r="D244" s="13"/>
      <c r="E244" s="13"/>
    </row>
    <row r="245" spans="2:5">
      <c r="B245" s="13"/>
      <c r="C245" s="13"/>
      <c r="D245" s="13"/>
      <c r="E245" s="13"/>
    </row>
    <row r="246" spans="2:5">
      <c r="B246" s="13"/>
      <c r="C246" s="13"/>
      <c r="D246" s="13"/>
      <c r="E246" s="13"/>
    </row>
    <row r="247" spans="2:5">
      <c r="B247" s="13"/>
      <c r="C247" s="13"/>
      <c r="D247" s="13"/>
      <c r="E247" s="13"/>
    </row>
    <row r="248" spans="2:5">
      <c r="B248" s="13"/>
      <c r="C248" s="13"/>
      <c r="D248" s="13"/>
      <c r="E248" s="13"/>
    </row>
    <row r="249" spans="2:5">
      <c r="B249" s="13"/>
      <c r="C249" s="13"/>
      <c r="D249" s="13"/>
      <c r="E249" s="13"/>
    </row>
    <row r="250" spans="2:5">
      <c r="B250" s="13"/>
      <c r="C250" s="13"/>
      <c r="D250" s="13"/>
      <c r="E250" s="13"/>
    </row>
    <row r="251" spans="2:5">
      <c r="B251" s="13"/>
      <c r="C251" s="13"/>
      <c r="D251" s="13"/>
      <c r="E251" s="13"/>
    </row>
    <row r="252" spans="2:5">
      <c r="B252" s="13"/>
      <c r="C252" s="13"/>
      <c r="D252" s="13"/>
      <c r="E252" s="13"/>
    </row>
    <row r="253" spans="2:5">
      <c r="B253" s="13"/>
      <c r="C253" s="13"/>
      <c r="D253" s="13"/>
      <c r="E253" s="13"/>
    </row>
    <row r="254" spans="2:5">
      <c r="B254" s="13"/>
      <c r="C254" s="13"/>
      <c r="D254" s="13"/>
      <c r="E254" s="13"/>
    </row>
    <row r="255" spans="2:5">
      <c r="B255" s="13"/>
      <c r="C255" s="13"/>
      <c r="D255" s="13"/>
      <c r="E255" s="13"/>
    </row>
    <row r="256" spans="2:5">
      <c r="B256" s="13"/>
      <c r="C256" s="13"/>
      <c r="D256" s="13"/>
      <c r="E256" s="13"/>
    </row>
    <row r="257" spans="2:5">
      <c r="B257" s="13"/>
      <c r="C257" s="13"/>
      <c r="D257" s="13"/>
      <c r="E257" s="13"/>
    </row>
    <row r="258" spans="2:5">
      <c r="B258" s="13"/>
      <c r="C258" s="13"/>
      <c r="D258" s="13"/>
      <c r="E258" s="1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9.875" style="2" customWidth="1"/>
    <col min="2" max="4" width="12.75" style="2" customWidth="1"/>
    <col min="5" max="16384" width="9" style="2"/>
  </cols>
  <sheetData>
    <row r="1" spans="1:4">
      <c r="A1" s="2" t="s">
        <v>48</v>
      </c>
    </row>
    <row r="2" spans="1:4">
      <c r="A2" s="2" t="s">
        <v>49</v>
      </c>
    </row>
    <row r="3" spans="1:4" ht="18">
      <c r="A3" s="21" t="s">
        <v>50</v>
      </c>
    </row>
    <row r="4" spans="1:4">
      <c r="A4" s="2" t="s">
        <v>51</v>
      </c>
    </row>
    <row r="5" spans="1:4">
      <c r="A5" s="2" t="s">
        <v>52</v>
      </c>
    </row>
    <row r="7" spans="1:4" ht="28.5">
      <c r="B7" s="3" t="s">
        <v>53</v>
      </c>
      <c r="C7" s="3" t="s">
        <v>54</v>
      </c>
      <c r="D7" s="3" t="s">
        <v>55</v>
      </c>
    </row>
    <row r="8" spans="1:4">
      <c r="A8" s="6">
        <v>42005</v>
      </c>
      <c r="B8" s="4">
        <v>3.3</v>
      </c>
      <c r="C8" s="4">
        <v>5.0999999999999996</v>
      </c>
      <c r="D8" s="4">
        <v>4.2</v>
      </c>
    </row>
    <row r="9" spans="1:4">
      <c r="A9" s="6">
        <f>EDATE(A8,1)</f>
        <v>42036</v>
      </c>
      <c r="B9" s="4">
        <v>2.2999999999999998</v>
      </c>
      <c r="C9" s="4">
        <v>3.9</v>
      </c>
      <c r="D9" s="4">
        <v>3.1</v>
      </c>
    </row>
    <row r="10" spans="1:4">
      <c r="A10" s="6">
        <f t="shared" ref="A10:A67" si="0">EDATE(A9,1)</f>
        <v>42064</v>
      </c>
      <c r="B10" s="4">
        <v>2</v>
      </c>
      <c r="C10" s="4">
        <v>2.8</v>
      </c>
      <c r="D10" s="4">
        <v>2.4</v>
      </c>
    </row>
    <row r="11" spans="1:4">
      <c r="A11" s="6">
        <f t="shared" si="0"/>
        <v>42095</v>
      </c>
      <c r="B11" s="4">
        <v>1.5</v>
      </c>
      <c r="C11" s="4">
        <v>1.9</v>
      </c>
      <c r="D11" s="4">
        <v>1.7</v>
      </c>
    </row>
    <row r="12" spans="1:4">
      <c r="A12" s="6">
        <f t="shared" si="0"/>
        <v>42125</v>
      </c>
      <c r="B12" s="4">
        <v>1.1000000000000001</v>
      </c>
      <c r="C12" s="4">
        <v>2.4</v>
      </c>
      <c r="D12" s="4">
        <v>1.8</v>
      </c>
    </row>
    <row r="13" spans="1:4">
      <c r="A13" s="6">
        <f t="shared" si="0"/>
        <v>42156</v>
      </c>
      <c r="B13" s="4">
        <v>0.5</v>
      </c>
      <c r="C13" s="4">
        <v>1.4</v>
      </c>
      <c r="D13" s="4">
        <v>1</v>
      </c>
    </row>
    <row r="14" spans="1:4">
      <c r="A14" s="6">
        <f t="shared" si="0"/>
        <v>42186</v>
      </c>
      <c r="B14" s="4">
        <v>0.5</v>
      </c>
      <c r="C14" s="4">
        <v>2.4</v>
      </c>
      <c r="D14" s="4">
        <v>1.5</v>
      </c>
    </row>
    <row r="15" spans="1:4">
      <c r="A15" s="6">
        <f t="shared" si="0"/>
        <v>42217</v>
      </c>
      <c r="B15" s="4">
        <v>0</v>
      </c>
      <c r="C15" s="4">
        <v>1.2</v>
      </c>
      <c r="D15" s="4">
        <v>0.6</v>
      </c>
    </row>
    <row r="16" spans="1:4">
      <c r="A16" s="6">
        <f t="shared" si="0"/>
        <v>42248</v>
      </c>
      <c r="B16" s="4">
        <v>-0.6</v>
      </c>
      <c r="C16" s="4">
        <v>0.6</v>
      </c>
      <c r="D16" s="4">
        <v>0</v>
      </c>
    </row>
    <row r="17" spans="1:4">
      <c r="A17" s="6">
        <f t="shared" si="0"/>
        <v>42278</v>
      </c>
      <c r="B17" s="4">
        <v>-1</v>
      </c>
      <c r="C17" s="4">
        <v>0.1</v>
      </c>
      <c r="D17" s="4">
        <v>-0.4</v>
      </c>
    </row>
    <row r="18" spans="1:4">
      <c r="A18" s="6">
        <f t="shared" si="0"/>
        <v>42309</v>
      </c>
      <c r="B18" s="4">
        <v>-1.2</v>
      </c>
      <c r="C18" s="4">
        <v>0</v>
      </c>
      <c r="D18" s="4">
        <v>-0.6</v>
      </c>
    </row>
    <row r="19" spans="1:4">
      <c r="A19" s="6">
        <f t="shared" si="0"/>
        <v>42339</v>
      </c>
      <c r="B19" s="4">
        <v>0</v>
      </c>
      <c r="C19" s="4">
        <v>0</v>
      </c>
      <c r="D19" s="4">
        <v>0</v>
      </c>
    </row>
    <row r="20" spans="1:4">
      <c r="A20" s="6">
        <f t="shared" si="0"/>
        <v>42370</v>
      </c>
      <c r="B20" s="4">
        <v>-2.8</v>
      </c>
      <c r="C20" s="4">
        <v>-1.3</v>
      </c>
      <c r="D20" s="4">
        <v>-2</v>
      </c>
    </row>
    <row r="21" spans="1:4">
      <c r="A21" s="6">
        <f t="shared" si="0"/>
        <v>42401</v>
      </c>
      <c r="B21" s="4">
        <v>-2.6</v>
      </c>
      <c r="C21" s="4">
        <v>-2</v>
      </c>
      <c r="D21" s="4">
        <v>-2.2999999999999998</v>
      </c>
    </row>
    <row r="22" spans="1:4">
      <c r="A22" s="6">
        <f t="shared" si="0"/>
        <v>42430</v>
      </c>
      <c r="B22" s="4">
        <v>-3.4</v>
      </c>
      <c r="C22" s="4">
        <v>-2.4</v>
      </c>
      <c r="D22" s="4">
        <v>-2.9</v>
      </c>
    </row>
    <row r="23" spans="1:4">
      <c r="A23" s="6">
        <f t="shared" si="0"/>
        <v>42461</v>
      </c>
      <c r="B23" s="4">
        <v>-4.3</v>
      </c>
      <c r="C23" s="4">
        <v>-2.4</v>
      </c>
      <c r="D23" s="4">
        <v>-3.4</v>
      </c>
    </row>
    <row r="24" spans="1:4">
      <c r="A24" s="6">
        <f t="shared" si="0"/>
        <v>42491</v>
      </c>
      <c r="B24" s="4">
        <v>-4.5999999999999996</v>
      </c>
      <c r="C24" s="4">
        <v>-2.8</v>
      </c>
      <c r="D24" s="4">
        <v>-3.6</v>
      </c>
    </row>
    <row r="25" spans="1:4">
      <c r="A25" s="6">
        <f t="shared" si="0"/>
        <v>42522</v>
      </c>
      <c r="B25" s="4">
        <v>-4.4000000000000004</v>
      </c>
      <c r="C25" s="4">
        <v>-2.8</v>
      </c>
      <c r="D25" s="4">
        <v>-3.6</v>
      </c>
    </row>
    <row r="26" spans="1:4">
      <c r="A26" s="6">
        <f t="shared" si="0"/>
        <v>42552</v>
      </c>
      <c r="B26" s="4">
        <v>-4.9000000000000004</v>
      </c>
      <c r="C26" s="4">
        <v>-4.3</v>
      </c>
      <c r="D26" s="4">
        <v>-4.5999999999999996</v>
      </c>
    </row>
    <row r="27" spans="1:4">
      <c r="A27" s="6">
        <f t="shared" si="0"/>
        <v>42583</v>
      </c>
      <c r="B27" s="4">
        <v>-5.2</v>
      </c>
      <c r="C27" s="4">
        <v>-1.3</v>
      </c>
      <c r="D27" s="4">
        <v>-3.2</v>
      </c>
    </row>
    <row r="28" spans="1:4">
      <c r="A28" s="6">
        <f t="shared" si="0"/>
        <v>42614</v>
      </c>
      <c r="B28" s="4">
        <v>-5.5</v>
      </c>
      <c r="C28" s="4">
        <v>-3</v>
      </c>
      <c r="D28" s="4">
        <v>-4.2</v>
      </c>
    </row>
    <row r="29" spans="1:4">
      <c r="A29" s="6">
        <f t="shared" si="0"/>
        <v>42644</v>
      </c>
      <c r="B29" s="4">
        <v>-5.9</v>
      </c>
      <c r="C29" s="4">
        <v>-3.4</v>
      </c>
      <c r="D29" s="4">
        <v>-4.7</v>
      </c>
    </row>
    <row r="30" spans="1:4">
      <c r="A30" s="6">
        <f t="shared" si="0"/>
        <v>42675</v>
      </c>
      <c r="B30" s="4">
        <v>-5.7</v>
      </c>
      <c r="C30" s="4">
        <v>-3.7</v>
      </c>
      <c r="D30" s="4">
        <v>-4.7</v>
      </c>
    </row>
    <row r="31" spans="1:4">
      <c r="A31" s="6">
        <f t="shared" si="0"/>
        <v>42705</v>
      </c>
      <c r="B31" s="4">
        <v>-6.2</v>
      </c>
      <c r="C31" s="4">
        <v>-4.4000000000000004</v>
      </c>
      <c r="D31" s="4">
        <v>-5.3</v>
      </c>
    </row>
    <row r="32" spans="1:4">
      <c r="A32" s="6">
        <f t="shared" si="0"/>
        <v>42736</v>
      </c>
      <c r="B32" s="4">
        <v>-5.0999999999999996</v>
      </c>
      <c r="C32" s="4">
        <v>-2.6</v>
      </c>
      <c r="D32" s="4">
        <v>-3.8</v>
      </c>
    </row>
    <row r="33" spans="1:4">
      <c r="A33" s="6">
        <f>EDATE(A32,1)</f>
        <v>42767</v>
      </c>
      <c r="B33" s="4">
        <v>-4.9000000000000004</v>
      </c>
      <c r="C33" s="4">
        <v>-2</v>
      </c>
      <c r="D33" s="4">
        <v>-3.5</v>
      </c>
    </row>
    <row r="34" spans="1:4">
      <c r="A34" s="6">
        <f t="shared" si="0"/>
        <v>42795</v>
      </c>
      <c r="B34" s="4">
        <v>-4.5999999999999996</v>
      </c>
      <c r="C34" s="4">
        <v>-1.8</v>
      </c>
      <c r="D34" s="4">
        <v>-3.2</v>
      </c>
    </row>
    <row r="35" spans="1:4">
      <c r="A35" s="6">
        <f t="shared" si="0"/>
        <v>42826</v>
      </c>
      <c r="B35" s="4">
        <v>-4.3</v>
      </c>
      <c r="C35" s="4">
        <v>-1.9</v>
      </c>
      <c r="D35" s="4">
        <v>-3.1</v>
      </c>
    </row>
    <row r="36" spans="1:4">
      <c r="A36" s="6">
        <f t="shared" si="0"/>
        <v>42856</v>
      </c>
      <c r="B36" s="4">
        <v>-4.2</v>
      </c>
      <c r="C36" s="4">
        <v>-1.6</v>
      </c>
      <c r="D36" s="4">
        <v>-2.9</v>
      </c>
    </row>
    <row r="37" spans="1:4">
      <c r="A37" s="6">
        <f t="shared" si="0"/>
        <v>42887</v>
      </c>
      <c r="B37" s="4">
        <v>-4.5</v>
      </c>
      <c r="C37" s="4">
        <v>-1.1000000000000001</v>
      </c>
      <c r="D37" s="4">
        <v>-2.8</v>
      </c>
    </row>
    <row r="38" spans="1:4">
      <c r="A38" s="6">
        <f t="shared" si="0"/>
        <v>42917</v>
      </c>
      <c r="B38" s="4">
        <v>-3.7</v>
      </c>
      <c r="C38" s="4">
        <v>-0.9</v>
      </c>
      <c r="D38" s="4">
        <v>-2.2999999999999998</v>
      </c>
    </row>
    <row r="39" spans="1:4">
      <c r="A39" s="6">
        <f t="shared" si="0"/>
        <v>42948</v>
      </c>
      <c r="B39" s="4">
        <v>-3.1</v>
      </c>
      <c r="C39" s="4">
        <v>-2</v>
      </c>
      <c r="D39" s="4">
        <v>-2.6</v>
      </c>
    </row>
    <row r="40" spans="1:4">
      <c r="A40" s="6">
        <f t="shared" si="0"/>
        <v>42979</v>
      </c>
      <c r="B40" s="4">
        <v>-2.5</v>
      </c>
      <c r="C40" s="4">
        <v>-1.1000000000000001</v>
      </c>
      <c r="D40" s="4">
        <v>-1.8</v>
      </c>
    </row>
    <row r="41" spans="1:4">
      <c r="A41" s="6">
        <f t="shared" si="0"/>
        <v>43009</v>
      </c>
      <c r="B41" s="4">
        <v>-2.4</v>
      </c>
      <c r="C41" s="4">
        <v>-0.5</v>
      </c>
      <c r="D41" s="4">
        <v>-1.5</v>
      </c>
    </row>
    <row r="42" spans="1:4">
      <c r="A42" s="6">
        <f t="shared" si="0"/>
        <v>43040</v>
      </c>
      <c r="B42" s="4">
        <v>-2.7</v>
      </c>
      <c r="C42" s="4">
        <v>-0.7</v>
      </c>
      <c r="D42" s="4">
        <v>-1.7</v>
      </c>
    </row>
    <row r="43" spans="1:4">
      <c r="A43" s="6">
        <f t="shared" si="0"/>
        <v>43070</v>
      </c>
      <c r="B43" s="4">
        <v>-2.7</v>
      </c>
      <c r="C43" s="4">
        <v>-0.4</v>
      </c>
      <c r="D43" s="4">
        <v>-1.6</v>
      </c>
    </row>
    <row r="44" spans="1:4">
      <c r="A44" s="6">
        <f t="shared" si="0"/>
        <v>43101</v>
      </c>
      <c r="B44" s="4">
        <v>-2.5</v>
      </c>
      <c r="C44" s="4">
        <v>0.6</v>
      </c>
      <c r="D44" s="4">
        <v>-0.9</v>
      </c>
    </row>
    <row r="45" spans="1:4">
      <c r="A45" s="6">
        <f t="shared" si="0"/>
        <v>43132</v>
      </c>
      <c r="B45" s="4">
        <v>-2.5</v>
      </c>
      <c r="C45" s="4">
        <v>0.3</v>
      </c>
      <c r="D45" s="4">
        <v>-1.1000000000000001</v>
      </c>
    </row>
    <row r="46" spans="1:4">
      <c r="A46" s="6">
        <f t="shared" si="0"/>
        <v>43160</v>
      </c>
      <c r="B46" s="4">
        <v>-2.1</v>
      </c>
      <c r="C46" s="4">
        <v>0.7</v>
      </c>
      <c r="D46" s="4">
        <v>-0.7</v>
      </c>
    </row>
    <row r="47" spans="1:4">
      <c r="A47" s="6">
        <f t="shared" si="0"/>
        <v>43191</v>
      </c>
      <c r="B47" s="4">
        <v>-1.7</v>
      </c>
      <c r="C47" s="4">
        <v>1.5</v>
      </c>
      <c r="D47" s="4">
        <v>0</v>
      </c>
    </row>
    <row r="48" spans="1:4">
      <c r="A48" s="6">
        <f t="shared" si="0"/>
        <v>43221</v>
      </c>
      <c r="B48" s="4">
        <v>-1.6</v>
      </c>
      <c r="C48" s="4">
        <v>1.7</v>
      </c>
      <c r="D48" s="4">
        <v>0</v>
      </c>
    </row>
    <row r="49" spans="1:4">
      <c r="A49" s="6">
        <f t="shared" si="0"/>
        <v>43252</v>
      </c>
      <c r="B49" s="4">
        <v>-1.4</v>
      </c>
      <c r="C49" s="4">
        <v>1.8</v>
      </c>
      <c r="D49" s="4">
        <v>0.3</v>
      </c>
    </row>
    <row r="50" spans="1:4">
      <c r="A50" s="6">
        <f t="shared" si="0"/>
        <v>43282</v>
      </c>
      <c r="B50" s="4">
        <v>-1.7</v>
      </c>
      <c r="C50" s="4">
        <v>2.4</v>
      </c>
      <c r="D50" s="4">
        <v>0.4</v>
      </c>
    </row>
    <row r="51" spans="1:4">
      <c r="A51" s="6">
        <f t="shared" si="0"/>
        <v>43313</v>
      </c>
      <c r="B51" s="4">
        <v>-1.8</v>
      </c>
      <c r="C51" s="4">
        <v>2.5</v>
      </c>
      <c r="D51" s="4">
        <v>0.4</v>
      </c>
    </row>
    <row r="52" spans="1:4">
      <c r="A52" s="6">
        <f t="shared" si="0"/>
        <v>43344</v>
      </c>
      <c r="B52" s="4">
        <v>-1.7</v>
      </c>
      <c r="C52" s="4">
        <v>3.1</v>
      </c>
      <c r="D52" s="4">
        <v>0.8</v>
      </c>
    </row>
    <row r="53" spans="1:4">
      <c r="A53" s="6">
        <f t="shared" si="0"/>
        <v>43374</v>
      </c>
      <c r="B53" s="4">
        <v>-1.6</v>
      </c>
      <c r="C53" s="4">
        <v>2.8</v>
      </c>
      <c r="D53" s="4">
        <v>0.6</v>
      </c>
    </row>
    <row r="54" spans="1:4">
      <c r="A54" s="6">
        <f t="shared" si="0"/>
        <v>43405</v>
      </c>
      <c r="B54" s="4">
        <v>-1.3</v>
      </c>
      <c r="C54" s="4">
        <v>3.2</v>
      </c>
      <c r="D54" s="4">
        <v>1</v>
      </c>
    </row>
    <row r="55" spans="1:4">
      <c r="A55" s="6">
        <f t="shared" si="0"/>
        <v>43435</v>
      </c>
      <c r="B55" s="4">
        <v>-0.9</v>
      </c>
      <c r="C55" s="4">
        <v>2.7</v>
      </c>
      <c r="D55" s="4">
        <v>0.9</v>
      </c>
    </row>
    <row r="56" spans="1:4">
      <c r="A56" s="6">
        <f t="shared" si="0"/>
        <v>43466</v>
      </c>
      <c r="B56" s="4">
        <v>-1</v>
      </c>
      <c r="C56" s="4">
        <v>3.1</v>
      </c>
      <c r="D56" s="4">
        <v>1.1000000000000001</v>
      </c>
    </row>
    <row r="57" spans="1:4">
      <c r="A57" s="6">
        <f t="shared" si="0"/>
        <v>43497</v>
      </c>
      <c r="B57" s="4">
        <v>-1.1000000000000001</v>
      </c>
      <c r="C57" s="4">
        <v>3</v>
      </c>
      <c r="D57" s="4">
        <v>1</v>
      </c>
    </row>
    <row r="58" spans="1:4">
      <c r="A58" s="6">
        <f t="shared" si="0"/>
        <v>43525</v>
      </c>
      <c r="B58" s="4">
        <v>-1</v>
      </c>
      <c r="C58" s="4">
        <v>3.2</v>
      </c>
      <c r="D58" s="4">
        <v>1.1000000000000001</v>
      </c>
    </row>
    <row r="59" spans="1:4">
      <c r="A59" s="6">
        <f t="shared" si="0"/>
        <v>43556</v>
      </c>
      <c r="B59" s="4">
        <v>-1.2</v>
      </c>
      <c r="C59" s="4">
        <v>3</v>
      </c>
      <c r="D59" s="4">
        <v>0.9</v>
      </c>
    </row>
    <row r="60" spans="1:4">
      <c r="A60" s="6">
        <f t="shared" si="0"/>
        <v>43586</v>
      </c>
      <c r="B60" s="4"/>
      <c r="C60" s="4"/>
      <c r="D60" s="4"/>
    </row>
    <row r="61" spans="1:4">
      <c r="A61" s="6">
        <f t="shared" si="0"/>
        <v>43617</v>
      </c>
      <c r="B61" s="4"/>
      <c r="C61" s="4"/>
      <c r="D61" s="4"/>
    </row>
    <row r="62" spans="1:4">
      <c r="A62" s="6">
        <f t="shared" si="0"/>
        <v>43647</v>
      </c>
      <c r="B62" s="4"/>
      <c r="C62" s="4"/>
      <c r="D62" s="4"/>
    </row>
    <row r="63" spans="1:4">
      <c r="A63" s="6">
        <f t="shared" si="0"/>
        <v>43678</v>
      </c>
      <c r="B63" s="4"/>
      <c r="C63" s="4"/>
      <c r="D63" s="4"/>
    </row>
    <row r="64" spans="1:4">
      <c r="A64" s="6">
        <f t="shared" si="0"/>
        <v>43709</v>
      </c>
      <c r="B64" s="4"/>
      <c r="C64" s="4"/>
      <c r="D64" s="4"/>
    </row>
    <row r="65" spans="1:4">
      <c r="A65" s="6">
        <f t="shared" si="0"/>
        <v>43739</v>
      </c>
      <c r="B65" s="4"/>
      <c r="C65" s="4"/>
      <c r="D65" s="4"/>
    </row>
    <row r="66" spans="1:4">
      <c r="A66" s="6">
        <f t="shared" si="0"/>
        <v>43770</v>
      </c>
      <c r="B66" s="4"/>
      <c r="C66" s="4"/>
      <c r="D66" s="4"/>
    </row>
    <row r="67" spans="1:4">
      <c r="A67" s="6">
        <f t="shared" si="0"/>
        <v>43800</v>
      </c>
      <c r="B67" s="4"/>
      <c r="C67" s="4"/>
      <c r="D67" s="4"/>
    </row>
    <row r="68" spans="1:4">
      <c r="A68" s="6"/>
      <c r="B68" s="4"/>
      <c r="C68" s="4"/>
      <c r="D68" s="4"/>
    </row>
    <row r="69" spans="1:4">
      <c r="A69" s="6"/>
      <c r="B69" s="4"/>
      <c r="C69" s="4"/>
      <c r="D69" s="4"/>
    </row>
    <row r="70" spans="1:4">
      <c r="A70" s="6"/>
      <c r="B70" s="4"/>
      <c r="C70" s="4"/>
      <c r="D70" s="4"/>
    </row>
    <row r="71" spans="1:4">
      <c r="A71" s="6"/>
      <c r="B71" s="4"/>
      <c r="C71" s="4"/>
      <c r="D71" s="4"/>
    </row>
    <row r="72" spans="1:4">
      <c r="A72" s="6"/>
      <c r="B72" s="4"/>
      <c r="C72" s="4"/>
      <c r="D72" s="4"/>
    </row>
    <row r="73" spans="1:4">
      <c r="A73" s="6"/>
      <c r="B73" s="4"/>
      <c r="C73" s="4"/>
      <c r="D73" s="4"/>
    </row>
    <row r="74" spans="1:4">
      <c r="A74" s="6"/>
      <c r="B74" s="4"/>
      <c r="C74" s="4"/>
      <c r="D74" s="4"/>
    </row>
    <row r="75" spans="1:4">
      <c r="A75" s="6"/>
      <c r="B75" s="4"/>
      <c r="C75" s="4"/>
      <c r="D75" s="4"/>
    </row>
    <row r="76" spans="1:4">
      <c r="A76" s="6"/>
      <c r="B76" s="4"/>
      <c r="C76" s="4"/>
      <c r="D76" s="4"/>
    </row>
    <row r="77" spans="1:4">
      <c r="A77" s="6"/>
      <c r="B77" s="4"/>
      <c r="C77" s="4"/>
      <c r="D77" s="4"/>
    </row>
    <row r="78" spans="1:4">
      <c r="A78" s="6"/>
      <c r="B78" s="4"/>
      <c r="C78" s="4"/>
      <c r="D78" s="4"/>
    </row>
    <row r="79" spans="1:4">
      <c r="A79" s="6"/>
      <c r="B79" s="4"/>
      <c r="C79" s="4"/>
      <c r="D79" s="4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9.875" style="2" customWidth="1"/>
    <col min="2" max="4" width="12.75" style="2" customWidth="1"/>
    <col min="5" max="16384" width="9" style="2"/>
  </cols>
  <sheetData>
    <row r="1" spans="1:4">
      <c r="A1" s="2" t="s">
        <v>56</v>
      </c>
    </row>
    <row r="2" spans="1:4">
      <c r="A2" s="2" t="s">
        <v>57</v>
      </c>
    </row>
    <row r="3" spans="1:4" ht="18">
      <c r="A3" s="21" t="s">
        <v>58</v>
      </c>
    </row>
    <row r="4" spans="1:4">
      <c r="A4" s="2" t="s">
        <v>59</v>
      </c>
    </row>
    <row r="5" spans="1:4">
      <c r="A5" s="2" t="s">
        <v>60</v>
      </c>
    </row>
    <row r="7" spans="1:4" ht="28.5">
      <c r="B7" s="3" t="s">
        <v>61</v>
      </c>
      <c r="C7" s="3" t="s">
        <v>62</v>
      </c>
      <c r="D7" s="3" t="s">
        <v>63</v>
      </c>
    </row>
    <row r="8" spans="1:4">
      <c r="A8" s="6">
        <v>42005</v>
      </c>
      <c r="B8" s="28">
        <v>-2.6</v>
      </c>
      <c r="C8" s="28">
        <v>-1.9</v>
      </c>
      <c r="D8" s="28">
        <v>-4.4000000000000004</v>
      </c>
    </row>
    <row r="9" spans="1:4">
      <c r="A9" s="6">
        <f>EDATE(A8,1)</f>
        <v>42036</v>
      </c>
      <c r="B9" s="28">
        <v>-3.6</v>
      </c>
      <c r="C9" s="28">
        <v>-4</v>
      </c>
      <c r="D9" s="28">
        <v>-7.5</v>
      </c>
    </row>
    <row r="10" spans="1:4">
      <c r="A10" s="6">
        <f t="shared" ref="A10:A67" si="0">EDATE(A9,1)</f>
        <v>42064</v>
      </c>
      <c r="B10" s="28">
        <v>-3.6</v>
      </c>
      <c r="C10" s="28">
        <v>-5.4</v>
      </c>
      <c r="D10" s="28">
        <v>-9</v>
      </c>
    </row>
    <row r="11" spans="1:4">
      <c r="A11" s="6">
        <f t="shared" si="0"/>
        <v>42095</v>
      </c>
      <c r="B11" s="28">
        <v>-4.2</v>
      </c>
      <c r="C11" s="28">
        <v>-5.7</v>
      </c>
      <c r="D11" s="28">
        <v>-9.9</v>
      </c>
    </row>
    <row r="12" spans="1:4">
      <c r="A12" s="6">
        <f t="shared" si="0"/>
        <v>42125</v>
      </c>
      <c r="B12" s="28">
        <v>-4.3</v>
      </c>
      <c r="C12" s="28">
        <v>-5.2</v>
      </c>
      <c r="D12" s="28">
        <v>-9.5</v>
      </c>
    </row>
    <row r="13" spans="1:4">
      <c r="A13" s="6">
        <f t="shared" si="0"/>
        <v>42156</v>
      </c>
      <c r="B13" s="28">
        <v>-4.4000000000000004</v>
      </c>
      <c r="C13" s="28">
        <v>-5.3</v>
      </c>
      <c r="D13" s="28">
        <v>-9.6999999999999993</v>
      </c>
    </row>
    <row r="14" spans="1:4">
      <c r="A14" s="6">
        <f t="shared" si="0"/>
        <v>42186</v>
      </c>
      <c r="B14" s="28">
        <v>-4.3</v>
      </c>
      <c r="C14" s="28">
        <v>-5.3</v>
      </c>
      <c r="D14" s="28">
        <v>-9.6</v>
      </c>
    </row>
    <row r="15" spans="1:4">
      <c r="A15" s="6">
        <f t="shared" si="0"/>
        <v>42217</v>
      </c>
      <c r="B15" s="28">
        <v>-4.5999999999999996</v>
      </c>
      <c r="C15" s="28">
        <v>-4.8</v>
      </c>
      <c r="D15" s="28">
        <v>-9.5</v>
      </c>
    </row>
    <row r="16" spans="1:4">
      <c r="A16" s="6">
        <f t="shared" si="0"/>
        <v>42248</v>
      </c>
      <c r="B16" s="28">
        <v>-4.5</v>
      </c>
      <c r="C16" s="28">
        <v>-6.2</v>
      </c>
      <c r="D16" s="28">
        <v>-10.7</v>
      </c>
    </row>
    <row r="17" spans="1:4">
      <c r="A17" s="6">
        <f t="shared" si="0"/>
        <v>42278</v>
      </c>
      <c r="B17" s="28">
        <v>-4.7</v>
      </c>
      <c r="C17" s="28">
        <v>-6.6</v>
      </c>
      <c r="D17" s="28">
        <v>-11.3</v>
      </c>
    </row>
    <row r="18" spans="1:4">
      <c r="A18" s="6">
        <f t="shared" si="0"/>
        <v>42309</v>
      </c>
      <c r="B18" s="28">
        <v>-4.8</v>
      </c>
      <c r="C18" s="28">
        <v>-7.4</v>
      </c>
      <c r="D18" s="28">
        <v>-12.2</v>
      </c>
    </row>
    <row r="19" spans="1:4">
      <c r="A19" s="6">
        <f t="shared" si="0"/>
        <v>42339</v>
      </c>
      <c r="B19" s="28">
        <v>-4.7</v>
      </c>
      <c r="C19" s="28">
        <v>-9.5</v>
      </c>
      <c r="D19" s="28">
        <v>-14.1</v>
      </c>
    </row>
    <row r="20" spans="1:4">
      <c r="A20" s="6">
        <f t="shared" si="0"/>
        <v>42370</v>
      </c>
      <c r="B20" s="28">
        <v>-2.8</v>
      </c>
      <c r="C20" s="28">
        <v>-3.4</v>
      </c>
      <c r="D20" s="28">
        <v>-6.2</v>
      </c>
    </row>
    <row r="21" spans="1:4">
      <c r="A21" s="6">
        <f t="shared" si="0"/>
        <v>42401</v>
      </c>
      <c r="B21" s="28">
        <v>-1.7</v>
      </c>
      <c r="C21" s="28">
        <v>-2</v>
      </c>
      <c r="D21" s="28">
        <v>-3.7</v>
      </c>
    </row>
    <row r="22" spans="1:4">
      <c r="A22" s="6">
        <f t="shared" si="0"/>
        <v>42430</v>
      </c>
      <c r="B22" s="28">
        <v>-2.5</v>
      </c>
      <c r="C22" s="28">
        <v>-2.6</v>
      </c>
      <c r="D22" s="28">
        <v>-5.0999999999999996</v>
      </c>
    </row>
    <row r="23" spans="1:4">
      <c r="A23" s="6">
        <f t="shared" si="0"/>
        <v>42461</v>
      </c>
      <c r="B23" s="28">
        <v>-2.4</v>
      </c>
      <c r="C23" s="28">
        <v>-2</v>
      </c>
      <c r="D23" s="28">
        <v>-4.3</v>
      </c>
    </row>
    <row r="24" spans="1:4">
      <c r="A24" s="6">
        <f t="shared" si="0"/>
        <v>42491</v>
      </c>
      <c r="B24" s="28">
        <v>-3</v>
      </c>
      <c r="C24" s="28">
        <v>-2.4</v>
      </c>
      <c r="D24" s="28">
        <v>-5.3</v>
      </c>
    </row>
    <row r="25" spans="1:4">
      <c r="A25" s="6">
        <f t="shared" si="0"/>
        <v>42522</v>
      </c>
      <c r="B25" s="28">
        <v>-2.6</v>
      </c>
      <c r="C25" s="28">
        <v>-2.4</v>
      </c>
      <c r="D25" s="28">
        <v>-5</v>
      </c>
    </row>
    <row r="26" spans="1:4">
      <c r="A26" s="6">
        <f t="shared" si="0"/>
        <v>42552</v>
      </c>
      <c r="B26" s="28">
        <v>-2.5</v>
      </c>
      <c r="C26" s="28">
        <v>-3.5</v>
      </c>
      <c r="D26" s="28">
        <v>-6</v>
      </c>
    </row>
    <row r="27" spans="1:4">
      <c r="A27" s="6">
        <f t="shared" si="0"/>
        <v>42583</v>
      </c>
      <c r="B27" s="28">
        <v>-2.5</v>
      </c>
      <c r="C27" s="28">
        <v>-1</v>
      </c>
      <c r="D27" s="28">
        <v>-3.5</v>
      </c>
    </row>
    <row r="28" spans="1:4">
      <c r="A28" s="6">
        <f t="shared" si="0"/>
        <v>42614</v>
      </c>
      <c r="B28" s="28">
        <v>-2.2000000000000002</v>
      </c>
      <c r="C28" s="28">
        <v>-1.5</v>
      </c>
      <c r="D28" s="28">
        <v>-3.6</v>
      </c>
    </row>
    <row r="29" spans="1:4">
      <c r="A29" s="6">
        <f t="shared" si="0"/>
        <v>42644</v>
      </c>
      <c r="B29" s="28">
        <v>-2.7</v>
      </c>
      <c r="C29" s="28">
        <v>-2.1</v>
      </c>
      <c r="D29" s="28">
        <v>-4.7</v>
      </c>
    </row>
    <row r="30" spans="1:4">
      <c r="A30" s="6">
        <f t="shared" si="0"/>
        <v>42675</v>
      </c>
      <c r="B30" s="28">
        <v>-2.4</v>
      </c>
      <c r="C30" s="28">
        <v>-2.2999999999999998</v>
      </c>
      <c r="D30" s="28">
        <v>-4.7</v>
      </c>
    </row>
    <row r="31" spans="1:4">
      <c r="A31" s="6">
        <f t="shared" si="0"/>
        <v>42705</v>
      </c>
      <c r="B31" s="28">
        <v>-3.1</v>
      </c>
      <c r="C31" s="28">
        <v>-2.5</v>
      </c>
      <c r="D31" s="28">
        <v>-5.6</v>
      </c>
    </row>
    <row r="32" spans="1:4">
      <c r="A32" s="6">
        <f t="shared" si="0"/>
        <v>42736</v>
      </c>
      <c r="B32" s="28">
        <v>-1.3</v>
      </c>
      <c r="C32" s="28">
        <v>-0.7</v>
      </c>
      <c r="D32" s="28">
        <v>-2</v>
      </c>
    </row>
    <row r="33" spans="1:4">
      <c r="A33" s="6">
        <f>EDATE(A32,1)</f>
        <v>42767</v>
      </c>
      <c r="B33" s="28">
        <v>-1.8</v>
      </c>
      <c r="C33" s="28">
        <v>-1</v>
      </c>
      <c r="D33" s="28">
        <v>-2.8</v>
      </c>
    </row>
    <row r="34" spans="1:4">
      <c r="A34" s="6">
        <f t="shared" si="0"/>
        <v>42795</v>
      </c>
      <c r="B34" s="28">
        <v>-0.4</v>
      </c>
      <c r="C34" s="28">
        <v>0.4</v>
      </c>
      <c r="D34" s="28">
        <v>0</v>
      </c>
    </row>
    <row r="35" spans="1:4">
      <c r="A35" s="6">
        <f t="shared" si="0"/>
        <v>42826</v>
      </c>
      <c r="B35" s="28">
        <v>0</v>
      </c>
      <c r="C35" s="28">
        <v>0.3</v>
      </c>
      <c r="D35" s="28">
        <v>0.3</v>
      </c>
    </row>
    <row r="36" spans="1:4">
      <c r="A36" s="6">
        <f t="shared" si="0"/>
        <v>42856</v>
      </c>
      <c r="B36" s="28">
        <v>0.3</v>
      </c>
      <c r="C36" s="28">
        <v>0.8</v>
      </c>
      <c r="D36" s="28">
        <v>1.1000000000000001</v>
      </c>
    </row>
    <row r="37" spans="1:4">
      <c r="A37" s="6">
        <f t="shared" si="0"/>
        <v>42887</v>
      </c>
      <c r="B37" s="28">
        <v>0.1</v>
      </c>
      <c r="C37" s="28">
        <v>1.3</v>
      </c>
      <c r="D37" s="28">
        <v>1.4</v>
      </c>
    </row>
    <row r="38" spans="1:4">
      <c r="A38" s="6">
        <f t="shared" si="0"/>
        <v>42917</v>
      </c>
      <c r="B38" s="28">
        <v>0.4</v>
      </c>
      <c r="C38" s="28">
        <v>2.2000000000000002</v>
      </c>
      <c r="D38" s="28">
        <v>2.6</v>
      </c>
    </row>
    <row r="39" spans="1:4">
      <c r="A39" s="6">
        <f t="shared" si="0"/>
        <v>42948</v>
      </c>
      <c r="B39" s="28">
        <v>0.9</v>
      </c>
      <c r="C39" s="28">
        <v>-0.5</v>
      </c>
      <c r="D39" s="28">
        <v>0.4</v>
      </c>
    </row>
    <row r="40" spans="1:4">
      <c r="A40" s="6">
        <f t="shared" si="0"/>
        <v>42979</v>
      </c>
      <c r="B40" s="28">
        <v>1.9</v>
      </c>
      <c r="C40" s="28">
        <v>1.2</v>
      </c>
      <c r="D40" s="28">
        <v>3.1</v>
      </c>
    </row>
    <row r="41" spans="1:4">
      <c r="A41" s="6">
        <f t="shared" si="0"/>
        <v>43009</v>
      </c>
      <c r="B41" s="28">
        <v>1.8</v>
      </c>
      <c r="C41" s="28">
        <v>1.6</v>
      </c>
      <c r="D41" s="28">
        <v>3.4</v>
      </c>
    </row>
    <row r="42" spans="1:4">
      <c r="A42" s="6">
        <f t="shared" si="0"/>
        <v>43040</v>
      </c>
      <c r="B42" s="28">
        <v>1.5</v>
      </c>
      <c r="C42" s="28">
        <v>1.6</v>
      </c>
      <c r="D42" s="28">
        <v>3.1</v>
      </c>
    </row>
    <row r="43" spans="1:4">
      <c r="A43" s="6">
        <f t="shared" si="0"/>
        <v>43070</v>
      </c>
      <c r="B43" s="28">
        <v>1.8</v>
      </c>
      <c r="C43" s="28">
        <v>1.5</v>
      </c>
      <c r="D43" s="28">
        <v>3.3</v>
      </c>
    </row>
    <row r="44" spans="1:4">
      <c r="A44" s="6">
        <f t="shared" si="0"/>
        <v>43101</v>
      </c>
      <c r="B44" s="28">
        <v>1.4</v>
      </c>
      <c r="C44" s="28">
        <v>1.6</v>
      </c>
      <c r="D44" s="28">
        <v>3</v>
      </c>
    </row>
    <row r="45" spans="1:4">
      <c r="A45" s="6">
        <f t="shared" si="0"/>
        <v>43132</v>
      </c>
      <c r="B45" s="28">
        <v>1.1000000000000001</v>
      </c>
      <c r="C45" s="28">
        <v>1</v>
      </c>
      <c r="D45" s="28">
        <v>2.1</v>
      </c>
    </row>
    <row r="46" spans="1:4">
      <c r="A46" s="6">
        <f t="shared" si="0"/>
        <v>43160</v>
      </c>
      <c r="B46" s="28">
        <v>1.4</v>
      </c>
      <c r="C46" s="28">
        <v>1.5</v>
      </c>
      <c r="D46" s="28">
        <v>3</v>
      </c>
    </row>
    <row r="47" spans="1:4">
      <c r="A47" s="6">
        <f t="shared" si="0"/>
        <v>43191</v>
      </c>
      <c r="B47" s="28">
        <v>1.3</v>
      </c>
      <c r="C47" s="28">
        <v>1.8</v>
      </c>
      <c r="D47" s="28">
        <v>3.2</v>
      </c>
    </row>
    <row r="48" spans="1:4">
      <c r="A48" s="6">
        <f t="shared" si="0"/>
        <v>43221</v>
      </c>
      <c r="B48" s="28">
        <v>1.3</v>
      </c>
      <c r="C48" s="28">
        <v>1.6</v>
      </c>
      <c r="D48" s="28">
        <v>2.9</v>
      </c>
    </row>
    <row r="49" spans="1:4">
      <c r="A49" s="6">
        <f t="shared" si="0"/>
        <v>43252</v>
      </c>
      <c r="B49" s="28">
        <v>1.8</v>
      </c>
      <c r="C49" s="28">
        <v>1.6</v>
      </c>
      <c r="D49" s="28">
        <v>3.4</v>
      </c>
    </row>
    <row r="50" spans="1:4">
      <c r="A50" s="6">
        <f t="shared" si="0"/>
        <v>43282</v>
      </c>
      <c r="B50" s="28">
        <v>0.9</v>
      </c>
      <c r="C50" s="28">
        <v>1.9</v>
      </c>
      <c r="D50" s="28">
        <v>2.8</v>
      </c>
    </row>
    <row r="51" spans="1:4">
      <c r="A51" s="6">
        <f t="shared" si="0"/>
        <v>43313</v>
      </c>
      <c r="B51" s="28">
        <v>0.6</v>
      </c>
      <c r="C51" s="28">
        <v>2.4</v>
      </c>
      <c r="D51" s="28">
        <v>3</v>
      </c>
    </row>
    <row r="52" spans="1:4">
      <c r="A52" s="6">
        <f t="shared" si="0"/>
        <v>43344</v>
      </c>
      <c r="B52" s="28">
        <v>0</v>
      </c>
      <c r="C52" s="28">
        <v>2.2999999999999998</v>
      </c>
      <c r="D52" s="28">
        <v>2.2999999999999998</v>
      </c>
    </row>
    <row r="53" spans="1:4">
      <c r="A53" s="6">
        <f t="shared" si="0"/>
        <v>43374</v>
      </c>
      <c r="B53" s="28">
        <v>0.3</v>
      </c>
      <c r="C53" s="28">
        <v>1.9</v>
      </c>
      <c r="D53" s="28">
        <v>2.2000000000000002</v>
      </c>
    </row>
    <row r="54" spans="1:4">
      <c r="A54" s="6">
        <f t="shared" si="0"/>
        <v>43405</v>
      </c>
      <c r="B54" s="28">
        <v>1</v>
      </c>
      <c r="C54" s="28">
        <v>2.2999999999999998</v>
      </c>
      <c r="D54" s="28">
        <v>3.3</v>
      </c>
    </row>
    <row r="55" spans="1:4">
      <c r="A55" s="6">
        <f t="shared" si="0"/>
        <v>43435</v>
      </c>
      <c r="B55" s="28">
        <v>1</v>
      </c>
      <c r="C55" s="28">
        <v>1.8</v>
      </c>
      <c r="D55" s="28">
        <v>2.7</v>
      </c>
    </row>
    <row r="56" spans="1:4">
      <c r="A56" s="6">
        <f t="shared" si="0"/>
        <v>43466</v>
      </c>
      <c r="B56" s="28">
        <v>0.7</v>
      </c>
      <c r="C56" s="28">
        <v>1.2</v>
      </c>
      <c r="D56" s="28">
        <v>1.9</v>
      </c>
    </row>
    <row r="57" spans="1:4">
      <c r="A57" s="6">
        <f t="shared" si="0"/>
        <v>43497</v>
      </c>
      <c r="B57" s="28">
        <v>0.7</v>
      </c>
      <c r="C57" s="28">
        <v>1.3</v>
      </c>
      <c r="D57" s="28">
        <v>2</v>
      </c>
    </row>
    <row r="58" spans="1:4">
      <c r="A58" s="6">
        <f t="shared" si="0"/>
        <v>43525</v>
      </c>
      <c r="B58" s="28">
        <v>0.6</v>
      </c>
      <c r="C58" s="28">
        <v>1</v>
      </c>
      <c r="D58" s="28">
        <v>1.6</v>
      </c>
    </row>
    <row r="59" spans="1:4">
      <c r="A59" s="6">
        <f t="shared" si="0"/>
        <v>43556</v>
      </c>
      <c r="B59" s="28">
        <v>0.3</v>
      </c>
      <c r="C59" s="28">
        <v>0.9</v>
      </c>
      <c r="D59" s="28">
        <v>1.2</v>
      </c>
    </row>
    <row r="60" spans="1:4">
      <c r="A60" s="6">
        <f t="shared" si="0"/>
        <v>43586</v>
      </c>
      <c r="B60" s="26"/>
      <c r="C60" s="26"/>
      <c r="D60" s="26"/>
    </row>
    <row r="61" spans="1:4">
      <c r="A61" s="6">
        <f t="shared" si="0"/>
        <v>43617</v>
      </c>
      <c r="B61" s="26"/>
      <c r="C61" s="26"/>
      <c r="D61" s="26"/>
    </row>
    <row r="62" spans="1:4">
      <c r="A62" s="6">
        <f t="shared" si="0"/>
        <v>43647</v>
      </c>
      <c r="B62" s="26"/>
      <c r="C62" s="26"/>
      <c r="D62" s="26"/>
    </row>
    <row r="63" spans="1:4">
      <c r="A63" s="6">
        <f t="shared" si="0"/>
        <v>43678</v>
      </c>
      <c r="B63" s="26"/>
      <c r="C63" s="26"/>
      <c r="D63" s="26"/>
    </row>
    <row r="64" spans="1:4">
      <c r="A64" s="6">
        <f t="shared" si="0"/>
        <v>43709</v>
      </c>
      <c r="B64" s="26"/>
      <c r="C64" s="26"/>
      <c r="D64" s="26"/>
    </row>
    <row r="65" spans="1:4">
      <c r="A65" s="6">
        <f t="shared" si="0"/>
        <v>43739</v>
      </c>
      <c r="B65" s="26"/>
      <c r="C65" s="26"/>
      <c r="D65" s="26"/>
    </row>
    <row r="66" spans="1:4">
      <c r="A66" s="6">
        <f t="shared" si="0"/>
        <v>43770</v>
      </c>
      <c r="B66" s="26"/>
      <c r="C66" s="26"/>
      <c r="D66" s="26"/>
    </row>
    <row r="67" spans="1:4">
      <c r="A67" s="6">
        <f t="shared" si="0"/>
        <v>43800</v>
      </c>
      <c r="B67" s="26"/>
      <c r="C67" s="26"/>
      <c r="D67" s="26"/>
    </row>
    <row r="68" spans="1:4">
      <c r="A68" s="6"/>
      <c r="B68" s="26"/>
      <c r="C68" s="26"/>
      <c r="D68" s="26"/>
    </row>
    <row r="69" spans="1:4">
      <c r="A69" s="6"/>
      <c r="B69" s="26"/>
      <c r="C69" s="26"/>
      <c r="D69" s="26"/>
    </row>
    <row r="70" spans="1:4">
      <c r="A70" s="6"/>
      <c r="B70" s="26"/>
      <c r="C70" s="26"/>
      <c r="D70" s="26"/>
    </row>
    <row r="71" spans="1:4">
      <c r="A71" s="6"/>
      <c r="B71" s="26"/>
      <c r="C71" s="26"/>
      <c r="D71" s="26"/>
    </row>
    <row r="72" spans="1:4">
      <c r="A72" s="6"/>
      <c r="B72" s="26"/>
      <c r="C72" s="26"/>
      <c r="D72" s="26"/>
    </row>
    <row r="73" spans="1:4">
      <c r="A73" s="6"/>
      <c r="B73" s="26"/>
      <c r="C73" s="26"/>
      <c r="D73" s="26"/>
    </row>
    <row r="74" spans="1:4">
      <c r="A74" s="6"/>
      <c r="B74" s="26"/>
      <c r="C74" s="26"/>
      <c r="D74" s="26"/>
    </row>
    <row r="75" spans="1:4">
      <c r="A75" s="6"/>
      <c r="B75" s="26"/>
      <c r="C75" s="26"/>
      <c r="D75" s="26"/>
    </row>
    <row r="76" spans="1:4">
      <c r="A76" s="6"/>
      <c r="B76" s="26"/>
      <c r="C76" s="26"/>
      <c r="D76" s="26"/>
    </row>
    <row r="77" spans="1:4">
      <c r="A77" s="6"/>
      <c r="B77" s="26"/>
      <c r="C77" s="26"/>
      <c r="D77" s="26"/>
    </row>
    <row r="78" spans="1:4">
      <c r="A78" s="6"/>
      <c r="B78" s="4"/>
      <c r="C78" s="4"/>
      <c r="D78" s="4"/>
    </row>
    <row r="79" spans="1:4">
      <c r="A79" s="6"/>
      <c r="B79" s="4"/>
      <c r="C79" s="4"/>
      <c r="D79" s="4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ColWidth="9" defaultRowHeight="14.25"/>
  <cols>
    <col min="1" max="1" width="9" style="2"/>
    <col min="2" max="3" width="18.625" style="2" customWidth="1"/>
    <col min="4" max="16384" width="9" style="2"/>
  </cols>
  <sheetData>
    <row r="1" spans="1:3">
      <c r="A1" s="2" t="s">
        <v>64</v>
      </c>
    </row>
    <row r="2" spans="1:3">
      <c r="A2" s="2" t="s">
        <v>65</v>
      </c>
    </row>
    <row r="3" spans="1:3" ht="18">
      <c r="A3" s="21" t="s">
        <v>66</v>
      </c>
    </row>
    <row r="4" spans="1:3">
      <c r="A4" s="2" t="s">
        <v>67</v>
      </c>
    </row>
    <row r="6" spans="1:3" ht="57">
      <c r="B6" s="3" t="s">
        <v>68</v>
      </c>
      <c r="C6" s="3" t="s">
        <v>69</v>
      </c>
    </row>
    <row r="7" spans="1:3">
      <c r="A7" s="6">
        <v>42005</v>
      </c>
      <c r="B7" s="38">
        <v>1.731031807187744</v>
      </c>
      <c r="C7" s="4">
        <v>5.2149956090537586</v>
      </c>
    </row>
    <row r="8" spans="1:3">
      <c r="A8" s="6">
        <f>EDATE(A7,1)</f>
        <v>42036</v>
      </c>
      <c r="B8" s="38">
        <v>0.78681796371031787</v>
      </c>
      <c r="C8" s="4">
        <v>5.4790869942603884</v>
      </c>
    </row>
    <row r="9" spans="1:3">
      <c r="A9" s="6">
        <f t="shared" ref="A9:A66" si="0">EDATE(A8,1)</f>
        <v>42064</v>
      </c>
      <c r="B9" s="38">
        <v>1.4183331122890719</v>
      </c>
      <c r="C9" s="4">
        <v>5.6330199765185842</v>
      </c>
    </row>
    <row r="10" spans="1:3">
      <c r="A10" s="6">
        <f t="shared" si="0"/>
        <v>42095</v>
      </c>
      <c r="B10" s="38">
        <v>1.44736071658218</v>
      </c>
      <c r="C10" s="4">
        <v>5.6437196989110658</v>
      </c>
    </row>
    <row r="11" spans="1:3">
      <c r="A11" s="6">
        <f t="shared" si="0"/>
        <v>42125</v>
      </c>
      <c r="B11" s="38">
        <v>2.2446651030920917</v>
      </c>
      <c r="C11" s="4">
        <v>5.6996535035987339</v>
      </c>
    </row>
    <row r="12" spans="1:3">
      <c r="A12" s="6">
        <f t="shared" si="0"/>
        <v>42156</v>
      </c>
      <c r="B12" s="38">
        <v>1.1548456048690037</v>
      </c>
      <c r="C12" s="4">
        <v>5.5533531037788073</v>
      </c>
    </row>
    <row r="13" spans="1:3">
      <c r="A13" s="6">
        <f t="shared" si="0"/>
        <v>42186</v>
      </c>
      <c r="B13" s="38">
        <v>1.7154930271103819</v>
      </c>
      <c r="C13" s="4">
        <v>5.4818746185485185</v>
      </c>
    </row>
    <row r="14" spans="1:3">
      <c r="A14" s="6">
        <f t="shared" si="0"/>
        <v>42217</v>
      </c>
      <c r="B14" s="38">
        <v>1.8231206901445418</v>
      </c>
      <c r="C14" s="4">
        <v>5.5596314690349518</v>
      </c>
    </row>
    <row r="15" spans="1:3">
      <c r="A15" s="6">
        <f t="shared" si="0"/>
        <v>42248</v>
      </c>
      <c r="B15" s="38">
        <v>1.7144685162501005</v>
      </c>
      <c r="C15" s="4">
        <v>5.5115197255006159</v>
      </c>
    </row>
    <row r="16" spans="1:3">
      <c r="A16" s="6">
        <f t="shared" si="0"/>
        <v>42278</v>
      </c>
      <c r="B16" s="38">
        <v>1.2417533736008624</v>
      </c>
      <c r="C16" s="4">
        <v>5.6025618514521485</v>
      </c>
    </row>
    <row r="17" spans="1:3">
      <c r="A17" s="6">
        <f t="shared" si="0"/>
        <v>42309</v>
      </c>
      <c r="B17" s="38">
        <v>1.4164176069593637</v>
      </c>
      <c r="C17" s="4">
        <v>5.7574662003393584</v>
      </c>
    </row>
    <row r="18" spans="1:3">
      <c r="A18" s="6">
        <f t="shared" si="0"/>
        <v>42339</v>
      </c>
      <c r="B18" s="38">
        <v>1.7452155882867748</v>
      </c>
      <c r="C18" s="4">
        <v>5.668060384791036</v>
      </c>
    </row>
    <row r="19" spans="1:3">
      <c r="A19" s="6">
        <f t="shared" si="0"/>
        <v>42370</v>
      </c>
      <c r="B19" s="38">
        <v>-0.2085073536346238</v>
      </c>
      <c r="C19" s="4">
        <v>5.5686316222536352</v>
      </c>
    </row>
    <row r="20" spans="1:3">
      <c r="A20" s="6">
        <f t="shared" si="0"/>
        <v>42401</v>
      </c>
      <c r="B20" s="38">
        <v>0.16799118270909297</v>
      </c>
      <c r="C20" s="4">
        <v>5.5273917461746862</v>
      </c>
    </row>
    <row r="21" spans="1:3">
      <c r="A21" s="6">
        <f t="shared" si="0"/>
        <v>42430</v>
      </c>
      <c r="B21" s="38">
        <v>-7.2024355651345573E-3</v>
      </c>
      <c r="C21" s="4">
        <v>5.7367424900303954</v>
      </c>
    </row>
    <row r="22" spans="1:3">
      <c r="A22" s="6">
        <f t="shared" si="0"/>
        <v>42461</v>
      </c>
      <c r="B22" s="38">
        <v>0.32016741445157759</v>
      </c>
      <c r="C22" s="4">
        <v>5.7579561193344455</v>
      </c>
    </row>
    <row r="23" spans="1:3">
      <c r="A23" s="6">
        <f t="shared" si="0"/>
        <v>42491</v>
      </c>
      <c r="B23" s="38">
        <v>-0.6195125024979542</v>
      </c>
      <c r="C23" s="4">
        <v>5.7241946975921163</v>
      </c>
    </row>
    <row r="24" spans="1:3">
      <c r="A24" s="6">
        <f t="shared" si="0"/>
        <v>42522</v>
      </c>
      <c r="B24" s="38">
        <v>0.5203583449288951</v>
      </c>
      <c r="C24" s="4">
        <v>5.6255253661179498</v>
      </c>
    </row>
    <row r="25" spans="1:3">
      <c r="A25" s="6">
        <f t="shared" si="0"/>
        <v>42552</v>
      </c>
      <c r="B25" s="38">
        <v>0.11384158801621691</v>
      </c>
      <c r="C25" s="4">
        <v>5.5268889701429194</v>
      </c>
    </row>
    <row r="26" spans="1:3">
      <c r="A26" s="6">
        <f t="shared" si="0"/>
        <v>42583</v>
      </c>
      <c r="B26" s="38">
        <v>0.11251792487090295</v>
      </c>
      <c r="C26" s="4">
        <v>5.498329560569978</v>
      </c>
    </row>
    <row r="27" spans="1:3">
      <c r="A27" s="6">
        <f t="shared" si="0"/>
        <v>42614</v>
      </c>
      <c r="B27" s="38">
        <v>0.2165888523796955</v>
      </c>
      <c r="C27" s="4">
        <v>5.472372440593233</v>
      </c>
    </row>
    <row r="28" spans="1:3">
      <c r="A28" s="6">
        <f t="shared" si="0"/>
        <v>42644</v>
      </c>
      <c r="B28" s="38">
        <v>-0.18633446390929898</v>
      </c>
      <c r="C28" s="4">
        <v>5.4076346124337009</v>
      </c>
    </row>
    <row r="29" spans="1:3">
      <c r="A29" s="6">
        <f t="shared" si="0"/>
        <v>42675</v>
      </c>
      <c r="B29" s="38">
        <v>0.15223547953961969</v>
      </c>
      <c r="C29" s="4">
        <v>5.3317260377757663</v>
      </c>
    </row>
    <row r="30" spans="1:3">
      <c r="A30" s="6">
        <f t="shared" si="0"/>
        <v>42705</v>
      </c>
      <c r="B30" s="38">
        <v>0.18235574571121571</v>
      </c>
      <c r="C30" s="4">
        <v>5.2531394787649273</v>
      </c>
    </row>
    <row r="31" spans="1:3">
      <c r="A31" s="6">
        <f t="shared" si="0"/>
        <v>42736</v>
      </c>
      <c r="B31" s="38">
        <v>0.48546962237505653</v>
      </c>
      <c r="C31" s="4">
        <v>5.3734230664662954</v>
      </c>
    </row>
    <row r="32" spans="1:3">
      <c r="A32" s="6">
        <f t="shared" si="0"/>
        <v>42767</v>
      </c>
      <c r="B32" s="38">
        <v>-0.39297842762009427</v>
      </c>
      <c r="C32" s="4">
        <v>5.3236485136449643</v>
      </c>
    </row>
    <row r="33" spans="1:3">
      <c r="A33" s="6">
        <f t="shared" si="0"/>
        <v>42795</v>
      </c>
      <c r="B33" s="38">
        <v>-0.15069326021647234</v>
      </c>
      <c r="C33" s="4">
        <v>5.2042399317875843</v>
      </c>
    </row>
    <row r="34" spans="1:3">
      <c r="A34" s="6">
        <f t="shared" si="0"/>
        <v>42826</v>
      </c>
      <c r="B34" s="38">
        <v>-0.50826019692017388</v>
      </c>
      <c r="C34" s="4">
        <v>5.2063044201872568</v>
      </c>
    </row>
    <row r="35" spans="1:3">
      <c r="A35" s="6">
        <f t="shared" si="0"/>
        <v>42856</v>
      </c>
      <c r="B35" s="38">
        <v>-0.65666150434940951</v>
      </c>
      <c r="C35" s="4">
        <v>5.2757608933234144</v>
      </c>
    </row>
    <row r="36" spans="1:3">
      <c r="A36" s="6">
        <f t="shared" si="0"/>
        <v>42887</v>
      </c>
      <c r="B36" s="38">
        <v>-0.89152620406348637</v>
      </c>
      <c r="C36" s="4">
        <v>5.2376706039808969</v>
      </c>
    </row>
    <row r="37" spans="1:3">
      <c r="A37" s="6">
        <f t="shared" si="0"/>
        <v>42917</v>
      </c>
      <c r="B37" s="38">
        <v>-1.080012918305262</v>
      </c>
      <c r="C37" s="4">
        <v>5.2686706466694355</v>
      </c>
    </row>
    <row r="38" spans="1:3">
      <c r="A38" s="6">
        <f t="shared" si="0"/>
        <v>42948</v>
      </c>
      <c r="B38" s="38">
        <v>-0.82739730880310169</v>
      </c>
      <c r="C38" s="4">
        <v>5.1997861234736877</v>
      </c>
    </row>
    <row r="39" spans="1:3">
      <c r="A39" s="6">
        <f t="shared" si="0"/>
        <v>42979</v>
      </c>
      <c r="B39" s="38">
        <v>-0.43769109173529275</v>
      </c>
      <c r="C39" s="4">
        <v>5.2169741221653751</v>
      </c>
    </row>
    <row r="40" spans="1:3">
      <c r="A40" s="6">
        <f t="shared" si="0"/>
        <v>43009</v>
      </c>
      <c r="B40" s="38">
        <v>-6.2371931110127843E-2</v>
      </c>
      <c r="C40" s="4">
        <v>5.0798343727886133</v>
      </c>
    </row>
    <row r="41" spans="1:3">
      <c r="A41" s="6">
        <f t="shared" si="0"/>
        <v>43040</v>
      </c>
      <c r="B41" s="38">
        <v>-0.46589316251879342</v>
      </c>
      <c r="C41" s="4">
        <v>5.0527011526609389</v>
      </c>
    </row>
    <row r="42" spans="1:3">
      <c r="A42" s="6">
        <f t="shared" si="0"/>
        <v>43070</v>
      </c>
      <c r="B42" s="38">
        <v>-0.48031921394074972</v>
      </c>
      <c r="C42" s="4">
        <v>4.9827670463496192</v>
      </c>
    </row>
    <row r="43" spans="1:3">
      <c r="A43" s="6">
        <f t="shared" si="0"/>
        <v>43101</v>
      </c>
      <c r="B43" s="38">
        <v>-0.37031718240853051</v>
      </c>
      <c r="C43" s="4">
        <v>4.9294866405455338</v>
      </c>
    </row>
    <row r="44" spans="1:3">
      <c r="A44" s="6">
        <f t="shared" si="0"/>
        <v>43132</v>
      </c>
      <c r="B44" s="38">
        <v>0.16062481465972667</v>
      </c>
      <c r="C44" s="4">
        <v>4.7987511570167491</v>
      </c>
    </row>
    <row r="45" spans="1:3">
      <c r="A45" s="6">
        <f t="shared" si="0"/>
        <v>43160</v>
      </c>
      <c r="B45" s="38">
        <v>7.5333898676976929E-2</v>
      </c>
      <c r="C45" s="4">
        <v>4.8383858307164838</v>
      </c>
    </row>
    <row r="46" spans="1:3">
      <c r="A46" s="6">
        <f t="shared" si="0"/>
        <v>43191</v>
      </c>
      <c r="B46" s="38">
        <v>0.11772193846684154</v>
      </c>
      <c r="C46" s="4">
        <v>4.7784033706970579</v>
      </c>
    </row>
    <row r="47" spans="1:3">
      <c r="A47" s="6">
        <f t="shared" si="0"/>
        <v>43221</v>
      </c>
      <c r="B47" s="38">
        <v>0.13601556662370395</v>
      </c>
      <c r="C47" s="4">
        <v>4.8181655792986895</v>
      </c>
    </row>
    <row r="48" spans="1:3">
      <c r="A48" s="6">
        <f t="shared" si="0"/>
        <v>43252</v>
      </c>
      <c r="B48" s="38">
        <v>-0.12807713414193511</v>
      </c>
      <c r="C48" s="4">
        <v>4.8111910115629053</v>
      </c>
    </row>
    <row r="49" spans="1:3">
      <c r="A49" s="6">
        <f t="shared" si="0"/>
        <v>43282</v>
      </c>
      <c r="B49" s="38">
        <v>-0.20423901670671984</v>
      </c>
      <c r="C49" s="4">
        <v>4.8571356596821493</v>
      </c>
    </row>
    <row r="50" spans="1:3">
      <c r="A50" s="6">
        <f t="shared" si="0"/>
        <v>43313</v>
      </c>
      <c r="B50" s="38">
        <v>-2.5820929583586505E-3</v>
      </c>
      <c r="C50" s="4">
        <v>4.7977109690330719</v>
      </c>
    </row>
    <row r="51" spans="1:3">
      <c r="A51" s="6">
        <f t="shared" si="0"/>
        <v>43344</v>
      </c>
      <c r="B51" s="38">
        <v>-0.26528140754452645</v>
      </c>
      <c r="C51" s="4">
        <v>4.7051291849565331</v>
      </c>
    </row>
    <row r="52" spans="1:3">
      <c r="A52" s="6">
        <f t="shared" si="0"/>
        <v>43374</v>
      </c>
      <c r="B52" s="38">
        <v>-0.63869294044822666</v>
      </c>
      <c r="C52" s="4">
        <v>4.7786638343169576</v>
      </c>
    </row>
    <row r="53" spans="1:3">
      <c r="A53" s="6">
        <f t="shared" si="0"/>
        <v>43405</v>
      </c>
      <c r="B53" s="38">
        <v>-0.13991176010207385</v>
      </c>
      <c r="C53" s="4">
        <v>4.7510937479028517</v>
      </c>
    </row>
    <row r="54" spans="1:3">
      <c r="A54" s="6">
        <f t="shared" si="0"/>
        <v>43435</v>
      </c>
      <c r="B54" s="38">
        <v>-0.23245665014716144</v>
      </c>
      <c r="C54" s="4">
        <v>4.7569809276850172</v>
      </c>
    </row>
    <row r="55" spans="1:3">
      <c r="A55" s="6">
        <f t="shared" si="0"/>
        <v>43466</v>
      </c>
      <c r="B55" s="38">
        <v>-1.2529903061866965</v>
      </c>
      <c r="C55" s="4">
        <v>4.6721369159618389</v>
      </c>
    </row>
    <row r="56" spans="1:3">
      <c r="A56" s="6">
        <f t="shared" si="0"/>
        <v>43497</v>
      </c>
      <c r="B56" s="38">
        <v>-0.82798269586975559</v>
      </c>
      <c r="C56" s="4">
        <v>4.6487643960410017</v>
      </c>
    </row>
    <row r="57" spans="1:3">
      <c r="A57" s="6">
        <f t="shared" si="0"/>
        <v>43525</v>
      </c>
      <c r="B57" s="38">
        <v>-1.4188581157883462</v>
      </c>
      <c r="C57" s="4">
        <v>4.5443792260093243</v>
      </c>
    </row>
    <row r="58" spans="1:3">
      <c r="A58" s="6">
        <f t="shared" si="0"/>
        <v>43556</v>
      </c>
      <c r="B58" s="38">
        <v>-1.3804718138221372</v>
      </c>
      <c r="C58" s="4">
        <v>4.6014144440915166</v>
      </c>
    </row>
    <row r="59" spans="1:3">
      <c r="A59" s="6">
        <f t="shared" si="0"/>
        <v>43586</v>
      </c>
      <c r="B59" s="4"/>
      <c r="C59" s="4"/>
    </row>
    <row r="60" spans="1:3">
      <c r="A60" s="6">
        <f t="shared" si="0"/>
        <v>43617</v>
      </c>
      <c r="B60" s="4"/>
      <c r="C60" s="4"/>
    </row>
    <row r="61" spans="1:3">
      <c r="A61" s="6">
        <f t="shared" si="0"/>
        <v>43647</v>
      </c>
      <c r="B61" s="4"/>
      <c r="C61" s="4"/>
    </row>
    <row r="62" spans="1:3">
      <c r="A62" s="6">
        <f t="shared" si="0"/>
        <v>43678</v>
      </c>
      <c r="B62" s="4"/>
      <c r="C62" s="4"/>
    </row>
    <row r="63" spans="1:3">
      <c r="A63" s="6">
        <f t="shared" si="0"/>
        <v>43709</v>
      </c>
      <c r="B63" s="4"/>
      <c r="C63" s="4"/>
    </row>
    <row r="64" spans="1:3">
      <c r="A64" s="6">
        <f t="shared" si="0"/>
        <v>43739</v>
      </c>
      <c r="B64" s="4"/>
      <c r="C64" s="4"/>
    </row>
    <row r="65" spans="1:3">
      <c r="A65" s="6">
        <f t="shared" si="0"/>
        <v>43770</v>
      </c>
      <c r="B65" s="4"/>
      <c r="C65" s="4"/>
    </row>
    <row r="66" spans="1:3">
      <c r="A66" s="6">
        <f t="shared" si="0"/>
        <v>43800</v>
      </c>
      <c r="B66" s="4"/>
      <c r="C66" s="4"/>
    </row>
    <row r="67" spans="1:3">
      <c r="A67" s="6"/>
    </row>
    <row r="68" spans="1:3">
      <c r="A68" s="6"/>
    </row>
    <row r="69" spans="1:3">
      <c r="A69" s="6"/>
    </row>
  </sheetData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" defaultRowHeight="14.25"/>
  <cols>
    <col min="1" max="1" width="9.875" style="2" bestFit="1" customWidth="1"/>
    <col min="2" max="5" width="14" style="2" customWidth="1"/>
    <col min="6" max="16384" width="9" style="2"/>
  </cols>
  <sheetData>
    <row r="1" spans="1:5">
      <c r="A1" s="2" t="s">
        <v>70</v>
      </c>
    </row>
    <row r="2" spans="1:5">
      <c r="A2" s="2" t="s">
        <v>71</v>
      </c>
    </row>
    <row r="3" spans="1:5" ht="18">
      <c r="A3" s="21" t="s">
        <v>72</v>
      </c>
    </row>
    <row r="4" spans="1:5">
      <c r="A4" s="2" t="s">
        <v>73</v>
      </c>
    </row>
    <row r="5" spans="1:5">
      <c r="A5" s="2" t="s">
        <v>74</v>
      </c>
    </row>
    <row r="7" spans="1:5" ht="28.5">
      <c r="B7" s="3" t="s">
        <v>75</v>
      </c>
      <c r="C7" s="3" t="s">
        <v>76</v>
      </c>
      <c r="D7" s="3" t="s">
        <v>77</v>
      </c>
      <c r="E7" s="3" t="s">
        <v>78</v>
      </c>
    </row>
    <row r="8" spans="1:5">
      <c r="A8" s="6">
        <v>42005</v>
      </c>
      <c r="B8" s="38">
        <v>-8.4000000000000075</v>
      </c>
      <c r="C8" s="38">
        <v>-8.3036198131644312</v>
      </c>
      <c r="D8" s="38">
        <v>-7.9482715792663639</v>
      </c>
      <c r="E8" s="4">
        <v>5.2999999999999936</v>
      </c>
    </row>
    <row r="9" spans="1:5">
      <c r="A9" s="6">
        <f>EDATE(A8,1)</f>
        <v>42036</v>
      </c>
      <c r="B9" s="38">
        <v>-7.4000000000000066</v>
      </c>
      <c r="C9" s="38">
        <v>-5.7840470244948765</v>
      </c>
      <c r="D9" s="38">
        <v>-10.797810464926139</v>
      </c>
      <c r="E9" s="4">
        <v>8.0999999999999961</v>
      </c>
    </row>
    <row r="10" spans="1:5">
      <c r="A10" s="6">
        <f t="shared" ref="A10:A67" si="0">EDATE(A9,1)</f>
        <v>42064</v>
      </c>
      <c r="B10" s="38">
        <v>-10.599999999999998</v>
      </c>
      <c r="C10" s="38">
        <v>-9.9022653280968704</v>
      </c>
      <c r="D10" s="38">
        <v>-12.233916312067484</v>
      </c>
      <c r="E10" s="4">
        <v>4.4999999999999929</v>
      </c>
    </row>
    <row r="11" spans="1:5">
      <c r="A11" s="6">
        <f t="shared" si="0"/>
        <v>42095</v>
      </c>
      <c r="B11" s="38">
        <v>-9.5999999999999979</v>
      </c>
      <c r="C11" s="38">
        <v>-9.1296813490845388</v>
      </c>
      <c r="D11" s="38">
        <v>-10.575598833949018</v>
      </c>
      <c r="E11" s="4">
        <v>5.2000000000000046</v>
      </c>
    </row>
    <row r="12" spans="1:5">
      <c r="A12" s="6">
        <f t="shared" si="0"/>
        <v>42125</v>
      </c>
      <c r="B12" s="38">
        <v>-7.4000000000000066</v>
      </c>
      <c r="C12" s="38">
        <v>-6.8587877573441203</v>
      </c>
      <c r="D12" s="38">
        <v>-8.0273892591640301</v>
      </c>
      <c r="E12" s="4">
        <v>7.2000000000000064</v>
      </c>
    </row>
    <row r="13" spans="1:5">
      <c r="A13" s="6">
        <f t="shared" si="0"/>
        <v>42156</v>
      </c>
      <c r="B13" s="38">
        <v>-8.5999999999999961</v>
      </c>
      <c r="C13" s="38">
        <v>-7.3069338372863442</v>
      </c>
      <c r="D13" s="38">
        <v>-10.92296223055822</v>
      </c>
      <c r="E13" s="4">
        <v>5.4000000000000048</v>
      </c>
    </row>
    <row r="14" spans="1:5">
      <c r="A14" s="6">
        <f t="shared" si="0"/>
        <v>42186</v>
      </c>
      <c r="B14" s="38">
        <v>-9.2000000000000082</v>
      </c>
      <c r="C14" s="38">
        <v>-7.8173026726020893</v>
      </c>
      <c r="D14" s="38">
        <v>-12.226392454368762</v>
      </c>
      <c r="E14" s="4">
        <v>5.0000000000000044</v>
      </c>
    </row>
    <row r="15" spans="1:5">
      <c r="A15" s="6">
        <f t="shared" si="0"/>
        <v>42217</v>
      </c>
      <c r="B15" s="38">
        <v>-8.9999999999999964</v>
      </c>
      <c r="C15" s="38">
        <v>-7.654660396786495</v>
      </c>
      <c r="D15" s="38">
        <v>-12.074188844688871</v>
      </c>
      <c r="E15" s="4">
        <v>5.2999999999999936</v>
      </c>
    </row>
    <row r="16" spans="1:5">
      <c r="A16" s="6">
        <f t="shared" si="0"/>
        <v>42248</v>
      </c>
      <c r="B16" s="38">
        <v>-10.400000000000009</v>
      </c>
      <c r="C16" s="38">
        <v>-9.2114047333763054</v>
      </c>
      <c r="D16" s="38">
        <v>-12.512804270960309</v>
      </c>
      <c r="E16" s="4">
        <v>3.6999999999999922</v>
      </c>
    </row>
    <row r="17" spans="1:5">
      <c r="A17" s="6">
        <f t="shared" si="0"/>
        <v>42278</v>
      </c>
      <c r="B17" s="38">
        <v>-10.499999999999998</v>
      </c>
      <c r="C17" s="38">
        <v>-9.4226522261557815</v>
      </c>
      <c r="D17" s="38">
        <v>-12.6562911391927</v>
      </c>
      <c r="E17" s="4">
        <v>3.400000000000003</v>
      </c>
    </row>
    <row r="18" spans="1:5">
      <c r="A18" s="6">
        <f t="shared" si="0"/>
        <v>42309</v>
      </c>
      <c r="B18" s="38">
        <v>-10.400000000000009</v>
      </c>
      <c r="C18" s="38">
        <v>-8.1327957452709487</v>
      </c>
      <c r="D18" s="38">
        <v>-15.241104047983644</v>
      </c>
      <c r="E18" s="4">
        <v>3.0000000000000027</v>
      </c>
    </row>
    <row r="19" spans="1:5">
      <c r="A19" s="6">
        <f t="shared" si="0"/>
        <v>42339</v>
      </c>
      <c r="B19" s="38">
        <v>-8.4000000000000075</v>
      </c>
      <c r="C19" s="38">
        <v>-6.2296448464920111</v>
      </c>
      <c r="D19" s="38">
        <v>-12.473319461610998</v>
      </c>
      <c r="E19" s="4">
        <v>3.400000000000003</v>
      </c>
    </row>
    <row r="20" spans="1:5">
      <c r="A20" s="6">
        <f t="shared" si="0"/>
        <v>42370</v>
      </c>
      <c r="B20" s="38">
        <v>-3.5999999999999921</v>
      </c>
      <c r="C20" s="38">
        <v>-2.4021169468656511</v>
      </c>
      <c r="D20" s="38">
        <v>-6.4275758447935765</v>
      </c>
      <c r="E20" s="4">
        <v>5.8000000000000052</v>
      </c>
    </row>
    <row r="21" spans="1:5">
      <c r="A21" s="6">
        <f t="shared" si="0"/>
        <v>42401</v>
      </c>
      <c r="B21" s="38">
        <v>0.60000000000000053</v>
      </c>
      <c r="C21" s="38">
        <v>2.4941145098994033</v>
      </c>
      <c r="D21" s="38">
        <v>-4.3881834317639257</v>
      </c>
      <c r="E21" s="4">
        <v>8.6999999999999957</v>
      </c>
    </row>
    <row r="22" spans="1:5">
      <c r="A22" s="6">
        <f t="shared" si="0"/>
        <v>42430</v>
      </c>
      <c r="B22" s="38">
        <v>1.4999999999999902</v>
      </c>
      <c r="C22" s="38">
        <v>3.2229030585585239</v>
      </c>
      <c r="D22" s="38">
        <v>-3.0745270939720126</v>
      </c>
      <c r="E22" s="4">
        <v>8.8999999999999968</v>
      </c>
    </row>
    <row r="23" spans="1:5">
      <c r="A23" s="6">
        <f t="shared" si="0"/>
        <v>42461</v>
      </c>
      <c r="B23" s="38">
        <v>-1.0999999999999899</v>
      </c>
      <c r="C23" s="38">
        <v>8.0708493274506132E-2</v>
      </c>
      <c r="D23" s="38">
        <v>-4.025815604222382</v>
      </c>
      <c r="E23" s="4">
        <v>6.0999999999999943</v>
      </c>
    </row>
    <row r="24" spans="1:5">
      <c r="A24" s="6">
        <f t="shared" si="0"/>
        <v>42491</v>
      </c>
      <c r="B24" s="38">
        <v>1.0000000000000009</v>
      </c>
      <c r="C24" s="38">
        <v>3.4569640836272342</v>
      </c>
      <c r="D24" s="38">
        <v>-4.9183208402637231</v>
      </c>
      <c r="E24" s="4">
        <v>8.4000000000000075</v>
      </c>
    </row>
    <row r="25" spans="1:5">
      <c r="A25" s="6">
        <f t="shared" si="0"/>
        <v>42522</v>
      </c>
      <c r="B25" s="38">
        <v>1.0999999999999899</v>
      </c>
      <c r="C25" s="38">
        <v>1.5845000735869696</v>
      </c>
      <c r="D25" s="38">
        <v>0.46261025904155151</v>
      </c>
      <c r="E25" s="4">
        <v>8.6999999999999957</v>
      </c>
    </row>
    <row r="26" spans="1:5">
      <c r="A26" s="6">
        <f t="shared" si="0"/>
        <v>42552</v>
      </c>
      <c r="B26" s="38">
        <v>-1.3000000000000012</v>
      </c>
      <c r="C26" s="38">
        <v>-0.48668635349490286</v>
      </c>
      <c r="D26" s="38">
        <v>-3.539705882607469</v>
      </c>
      <c r="E26" s="4">
        <v>5.8000000000000052</v>
      </c>
    </row>
    <row r="27" spans="1:5">
      <c r="A27" s="6">
        <f t="shared" si="0"/>
        <v>42583</v>
      </c>
      <c r="B27" s="38">
        <v>2.7000000000000135</v>
      </c>
      <c r="C27" s="38">
        <v>3.8569492517333215</v>
      </c>
      <c r="D27" s="38">
        <v>-1.172549918852539</v>
      </c>
      <c r="E27" s="4">
        <v>9.6999999999999975</v>
      </c>
    </row>
    <row r="28" spans="1:5">
      <c r="A28" s="6">
        <f t="shared" si="0"/>
        <v>42614</v>
      </c>
      <c r="B28" s="38">
        <v>1.9000000000000128</v>
      </c>
      <c r="C28" s="38">
        <v>2.0574079570148562</v>
      </c>
      <c r="D28" s="38">
        <v>1.4434306230330929</v>
      </c>
      <c r="E28" s="4">
        <v>8.4999999999999964</v>
      </c>
    </row>
    <row r="29" spans="1:5">
      <c r="A29" s="6">
        <f t="shared" si="0"/>
        <v>42644</v>
      </c>
      <c r="B29" s="38">
        <v>0.40000000000000036</v>
      </c>
      <c r="C29" s="38">
        <v>1.4595779035472489</v>
      </c>
      <c r="D29" s="38">
        <v>-2.3733998668574285</v>
      </c>
      <c r="E29" s="4">
        <v>6.4999999999999947</v>
      </c>
    </row>
    <row r="30" spans="1:5">
      <c r="A30" s="6">
        <f t="shared" si="0"/>
        <v>42675</v>
      </c>
      <c r="B30" s="38">
        <v>2.0999999999999908</v>
      </c>
      <c r="C30" s="38">
        <v>2.7729507799618025</v>
      </c>
      <c r="D30" s="38">
        <v>0.49482034317753776</v>
      </c>
      <c r="E30" s="4">
        <v>8.0000000000000071</v>
      </c>
    </row>
    <row r="31" spans="1:5">
      <c r="A31" s="6">
        <f t="shared" si="0"/>
        <v>42705</v>
      </c>
      <c r="B31" s="38">
        <v>2.8000000000000025</v>
      </c>
      <c r="C31" s="38">
        <v>3.1430767876624133</v>
      </c>
      <c r="D31" s="38">
        <v>2.2091790095166708</v>
      </c>
      <c r="E31" s="4">
        <v>8.2999999999999972</v>
      </c>
    </row>
    <row r="32" spans="1:5">
      <c r="A32" s="6">
        <f t="shared" si="0"/>
        <v>42736</v>
      </c>
      <c r="B32" s="38">
        <v>1.0000000000000009</v>
      </c>
      <c r="C32" s="38"/>
      <c r="D32" s="38"/>
      <c r="E32" s="4">
        <v>6.0000000000000053</v>
      </c>
    </row>
    <row r="33" spans="1:5">
      <c r="A33" s="6">
        <f t="shared" si="0"/>
        <v>42767</v>
      </c>
      <c r="B33" s="38">
        <v>0.80000000000000071</v>
      </c>
      <c r="C33" s="38">
        <v>0.97281558590207595</v>
      </c>
      <c r="D33" s="38">
        <v>0.1727333826362365</v>
      </c>
      <c r="E33" s="4">
        <v>5.4000000000000048</v>
      </c>
    </row>
    <row r="34" spans="1:5">
      <c r="A34" s="6">
        <f t="shared" si="0"/>
        <v>42795</v>
      </c>
      <c r="B34" s="38">
        <v>3.0999999999999917</v>
      </c>
      <c r="C34" s="38">
        <v>3.7455780352639634</v>
      </c>
      <c r="D34" s="38">
        <v>1.3751795596411931</v>
      </c>
      <c r="E34" s="4">
        <v>7.4999999999999956</v>
      </c>
    </row>
    <row r="35" spans="1:5">
      <c r="A35" s="6">
        <f t="shared" si="0"/>
        <v>42826</v>
      </c>
      <c r="B35" s="38">
        <v>3.8000000000000034</v>
      </c>
      <c r="C35" s="38">
        <v>4.1469620378334016</v>
      </c>
      <c r="D35" s="38">
        <v>2.4282092239827469</v>
      </c>
      <c r="E35" s="4">
        <v>8.0999999999999961</v>
      </c>
    </row>
    <row r="36" spans="1:5">
      <c r="A36" s="6">
        <f t="shared" si="0"/>
        <v>42856</v>
      </c>
      <c r="B36" s="38">
        <v>2.7000000000000135</v>
      </c>
      <c r="C36" s="38">
        <v>3.5689944185986588</v>
      </c>
      <c r="D36" s="38">
        <v>1.2631984261447515</v>
      </c>
      <c r="E36" s="4">
        <v>6.899999999999995</v>
      </c>
    </row>
    <row r="37" spans="1:5">
      <c r="A37" s="6">
        <f t="shared" si="0"/>
        <v>42887</v>
      </c>
      <c r="B37" s="38">
        <v>3.8000000000000034</v>
      </c>
      <c r="C37" s="38">
        <v>5.3950100883143781</v>
      </c>
      <c r="D37" s="38">
        <v>0.5353174549633577</v>
      </c>
      <c r="E37" s="4">
        <v>8.2999999999999972</v>
      </c>
    </row>
    <row r="38" spans="1:5">
      <c r="A38" s="6">
        <f t="shared" si="0"/>
        <v>42917</v>
      </c>
      <c r="B38" s="38">
        <v>3.0000000000000027</v>
      </c>
      <c r="C38" s="38">
        <v>4.1212084328013265</v>
      </c>
      <c r="D38" s="38">
        <v>0.29071246170675469</v>
      </c>
      <c r="E38" s="4">
        <v>7.0000000000000062</v>
      </c>
    </row>
    <row r="39" spans="1:5">
      <c r="A39" s="6">
        <f t="shared" si="0"/>
        <v>42948</v>
      </c>
      <c r="B39" s="38">
        <v>2.2999999999999909</v>
      </c>
      <c r="C39" s="38">
        <v>2.8547695674619122</v>
      </c>
      <c r="D39" s="38">
        <v>0.97276658028240259</v>
      </c>
      <c r="E39" s="4">
        <v>5.699999999999994</v>
      </c>
    </row>
    <row r="40" spans="1:5">
      <c r="A40" s="6">
        <f t="shared" si="0"/>
        <v>42979</v>
      </c>
      <c r="B40" s="38">
        <v>4.2999999999999927</v>
      </c>
      <c r="C40" s="38">
        <v>4.298814365414505</v>
      </c>
      <c r="D40" s="38">
        <v>5.0184966739713177</v>
      </c>
      <c r="E40" s="4">
        <v>7.4000000000000066</v>
      </c>
    </row>
    <row r="41" spans="1:5">
      <c r="A41" s="6">
        <f t="shared" si="0"/>
        <v>43009</v>
      </c>
      <c r="B41" s="38">
        <v>5.4000000000000048</v>
      </c>
      <c r="C41" s="38">
        <v>5.8125204965210564</v>
      </c>
      <c r="D41" s="38">
        <v>4.877393125936158</v>
      </c>
      <c r="E41" s="4">
        <v>8.2999999999999972</v>
      </c>
    </row>
    <row r="42" spans="1:5">
      <c r="A42" s="6">
        <f t="shared" si="0"/>
        <v>43040</v>
      </c>
      <c r="B42" s="38">
        <v>5.8000000000000052</v>
      </c>
      <c r="C42" s="38">
        <v>4.6895795359048309</v>
      </c>
      <c r="D42" s="38">
        <v>8.2909820719466065</v>
      </c>
      <c r="E42" s="4">
        <v>8.4000000000000075</v>
      </c>
    </row>
    <row r="43" spans="1:5">
      <c r="A43" s="6">
        <f t="shared" si="0"/>
        <v>43070</v>
      </c>
      <c r="B43" s="38">
        <v>6.2000000000000055</v>
      </c>
      <c r="C43" s="38">
        <v>5.9608285436868025</v>
      </c>
      <c r="D43" s="38">
        <v>6.4338186404731657</v>
      </c>
      <c r="E43" s="4">
        <v>8.8999999999999968</v>
      </c>
    </row>
    <row r="44" spans="1:5">
      <c r="A44" s="6">
        <f t="shared" si="0"/>
        <v>43101</v>
      </c>
      <c r="B44" s="38">
        <v>11.000000000000011</v>
      </c>
      <c r="C44" s="38">
        <v>9.0922899106765662</v>
      </c>
      <c r="D44" s="38">
        <v>15.861022067603848</v>
      </c>
      <c r="E44" s="4">
        <v>13.400000000000013</v>
      </c>
    </row>
    <row r="45" spans="1:5">
      <c r="A45" s="6">
        <f t="shared" si="0"/>
        <v>43132</v>
      </c>
      <c r="B45" s="38">
        <v>10.499999999999998</v>
      </c>
      <c r="C45" s="38">
        <v>7.7074050334399846</v>
      </c>
      <c r="D45" s="38">
        <v>17.620678287561553</v>
      </c>
      <c r="E45" s="4">
        <v>12.9</v>
      </c>
    </row>
    <row r="46" spans="1:5">
      <c r="A46" s="6">
        <f t="shared" si="0"/>
        <v>43160</v>
      </c>
      <c r="B46" s="38">
        <v>8.6999999999999957</v>
      </c>
      <c r="C46" s="38">
        <v>6.6353805727089821</v>
      </c>
      <c r="D46" s="38">
        <v>14.343238503496059</v>
      </c>
      <c r="E46" s="4">
        <v>11.299999999999999</v>
      </c>
    </row>
    <row r="47" spans="1:5">
      <c r="A47" s="6">
        <f t="shared" si="0"/>
        <v>43191</v>
      </c>
      <c r="B47" s="38">
        <v>7.5999999999999845</v>
      </c>
      <c r="C47" s="38">
        <v>5.79737025718845</v>
      </c>
      <c r="D47" s="38">
        <v>12.537139234259964</v>
      </c>
      <c r="E47" s="4">
        <v>10.20000000000001</v>
      </c>
    </row>
    <row r="48" spans="1:5">
      <c r="A48" s="6">
        <f t="shared" si="0"/>
        <v>43221</v>
      </c>
      <c r="B48" s="38">
        <v>7.5999999999999845</v>
      </c>
      <c r="C48" s="38">
        <v>5.8571655149034063</v>
      </c>
      <c r="D48" s="38">
        <v>11.573189393353944</v>
      </c>
      <c r="E48" s="4">
        <v>10.20000000000001</v>
      </c>
    </row>
    <row r="49" spans="1:5">
      <c r="A49" s="6">
        <f t="shared" si="0"/>
        <v>43252</v>
      </c>
      <c r="B49" s="38">
        <v>7.2000000000000064</v>
      </c>
      <c r="C49" s="38">
        <v>5.8989336596292352</v>
      </c>
      <c r="D49" s="38">
        <v>10.394178571727352</v>
      </c>
      <c r="E49" s="4">
        <v>9.6999999999999975</v>
      </c>
    </row>
    <row r="50" spans="1:5">
      <c r="A50" s="6">
        <f t="shared" si="0"/>
        <v>43282</v>
      </c>
      <c r="B50" s="38">
        <v>7.4999999999999956</v>
      </c>
      <c r="C50" s="38">
        <v>5.9159613516527543</v>
      </c>
      <c r="D50" s="38">
        <v>10.912545820217701</v>
      </c>
      <c r="E50" s="4">
        <v>10.20000000000001</v>
      </c>
    </row>
    <row r="51" spans="1:5">
      <c r="A51" s="6">
        <f t="shared" si="0"/>
        <v>43313</v>
      </c>
      <c r="B51" s="38">
        <v>6.800000000000006</v>
      </c>
      <c r="C51" s="38">
        <v>4.1331268602482263</v>
      </c>
      <c r="D51" s="38">
        <v>14.436788725422511</v>
      </c>
      <c r="E51" s="4">
        <v>10.099999999999998</v>
      </c>
    </row>
    <row r="52" spans="1:5">
      <c r="A52" s="6">
        <f t="shared" si="0"/>
        <v>43344</v>
      </c>
      <c r="B52" s="38">
        <v>4.9000000000000155</v>
      </c>
      <c r="C52" s="38">
        <v>3.0952986430645701</v>
      </c>
      <c r="D52" s="38">
        <v>9.1169472214542644</v>
      </c>
      <c r="E52" s="4">
        <v>8.4000000000000075</v>
      </c>
    </row>
    <row r="53" spans="1:5">
      <c r="A53" s="6">
        <f t="shared" si="0"/>
        <v>43374</v>
      </c>
      <c r="B53" s="38">
        <v>5.2000000000000046</v>
      </c>
      <c r="C53" s="38">
        <v>4.0760166681967025</v>
      </c>
      <c r="D53" s="38">
        <v>7.8492376742222314</v>
      </c>
      <c r="E53" s="4">
        <v>8.8999999999999968</v>
      </c>
    </row>
    <row r="54" spans="1:5">
      <c r="A54" s="6">
        <f t="shared" si="0"/>
        <v>43405</v>
      </c>
      <c r="B54" s="38">
        <v>4.2000000000000037</v>
      </c>
      <c r="C54" s="38">
        <v>2.9428279546067637</v>
      </c>
      <c r="D54" s="38">
        <v>7.2317191957985472</v>
      </c>
      <c r="E54" s="4">
        <v>8.2000000000000064</v>
      </c>
    </row>
    <row r="55" spans="1:5">
      <c r="A55" s="6">
        <f t="shared" si="0"/>
        <v>43435</v>
      </c>
      <c r="B55" s="38">
        <v>2.9000000000000137</v>
      </c>
      <c r="C55" s="38">
        <v>1.8222244494179085</v>
      </c>
      <c r="D55" s="38">
        <v>5.3162895231190221</v>
      </c>
      <c r="E55" s="4">
        <v>7.2999999999999954</v>
      </c>
    </row>
    <row r="56" spans="1:5">
      <c r="A56" s="6">
        <f t="shared" si="0"/>
        <v>43466</v>
      </c>
      <c r="B56" s="38">
        <v>1.0999999999999899</v>
      </c>
      <c r="C56" s="38">
        <v>1.1296702059210961</v>
      </c>
      <c r="D56" s="38">
        <v>1.5145554451789556</v>
      </c>
      <c r="E56" s="4">
        <v>6.0999999999999943</v>
      </c>
    </row>
    <row r="57" spans="1:5">
      <c r="A57" s="6">
        <f t="shared" si="0"/>
        <v>43497</v>
      </c>
      <c r="B57" s="38">
        <v>0</v>
      </c>
      <c r="C57" s="38">
        <v>0.48789993189439773</v>
      </c>
      <c r="D57" s="38">
        <v>-0.89832566795112756</v>
      </c>
      <c r="E57" s="4">
        <v>5.2000000000000046</v>
      </c>
    </row>
    <row r="58" spans="1:5">
      <c r="A58" s="6">
        <f t="shared" si="0"/>
        <v>43525</v>
      </c>
      <c r="B58" s="38">
        <v>2.2999999999999909</v>
      </c>
      <c r="C58" s="38">
        <v>2.4256210583706306</v>
      </c>
      <c r="D58" s="38">
        <v>1.5798834610223578</v>
      </c>
      <c r="E58" s="4">
        <v>7.6999999999999957</v>
      </c>
    </row>
    <row r="59" spans="1:5">
      <c r="A59" s="6">
        <f t="shared" si="0"/>
        <v>43556</v>
      </c>
      <c r="B59" s="38">
        <v>1.6000000000000014</v>
      </c>
      <c r="C59" s="38"/>
      <c r="D59" s="38"/>
      <c r="E59" s="4">
        <v>6.899999999999995</v>
      </c>
    </row>
    <row r="60" spans="1:5">
      <c r="A60" s="6">
        <f t="shared" si="0"/>
        <v>43586</v>
      </c>
      <c r="B60" s="38"/>
      <c r="C60" s="38"/>
      <c r="D60" s="38"/>
      <c r="E60" s="4"/>
    </row>
    <row r="61" spans="1:5">
      <c r="A61" s="6">
        <f t="shared" si="0"/>
        <v>43617</v>
      </c>
      <c r="B61" s="38"/>
      <c r="C61" s="38"/>
      <c r="D61" s="38"/>
      <c r="E61" s="4"/>
    </row>
    <row r="62" spans="1:5">
      <c r="A62" s="6">
        <f t="shared" si="0"/>
        <v>43647</v>
      </c>
      <c r="B62" s="38"/>
      <c r="C62" s="38"/>
      <c r="D62" s="38"/>
      <c r="E62" s="4"/>
    </row>
    <row r="63" spans="1:5">
      <c r="A63" s="6">
        <f t="shared" si="0"/>
        <v>43678</v>
      </c>
      <c r="B63" s="38"/>
      <c r="C63" s="38"/>
      <c r="D63" s="38"/>
      <c r="E63" s="4"/>
    </row>
    <row r="64" spans="1:5">
      <c r="A64" s="6">
        <f t="shared" si="0"/>
        <v>43709</v>
      </c>
      <c r="B64" s="38"/>
      <c r="C64" s="38"/>
      <c r="D64" s="38"/>
      <c r="E64" s="4"/>
    </row>
    <row r="65" spans="1:5">
      <c r="A65" s="6">
        <f t="shared" si="0"/>
        <v>43739</v>
      </c>
      <c r="B65" s="38"/>
      <c r="C65" s="38"/>
      <c r="D65" s="38"/>
      <c r="E65" s="4"/>
    </row>
    <row r="66" spans="1:5">
      <c r="A66" s="6">
        <f t="shared" si="0"/>
        <v>43770</v>
      </c>
      <c r="B66" s="38"/>
      <c r="C66" s="38"/>
      <c r="D66" s="38"/>
      <c r="E66" s="4"/>
    </row>
    <row r="67" spans="1:5">
      <c r="A67" s="6">
        <f t="shared" si="0"/>
        <v>43800</v>
      </c>
      <c r="B67" s="38"/>
      <c r="C67" s="38"/>
      <c r="D67" s="38"/>
      <c r="E67" s="4"/>
    </row>
    <row r="68" spans="1:5">
      <c r="A68" s="6"/>
      <c r="B68" s="38"/>
      <c r="C68" s="38"/>
      <c r="D68" s="38"/>
    </row>
    <row r="69" spans="1:5">
      <c r="A69" s="6"/>
      <c r="B69" s="38"/>
      <c r="C69" s="38"/>
      <c r="D69" s="38"/>
    </row>
    <row r="70" spans="1:5">
      <c r="A70" s="6"/>
      <c r="B70" s="38"/>
      <c r="C70" s="38"/>
      <c r="D70" s="38"/>
    </row>
    <row r="71" spans="1:5">
      <c r="A71" s="6"/>
      <c r="B71" s="38"/>
      <c r="C71" s="38"/>
      <c r="D71" s="38"/>
    </row>
    <row r="72" spans="1:5">
      <c r="A72" s="6"/>
      <c r="B72" s="38"/>
      <c r="C72" s="38"/>
      <c r="D72" s="38"/>
    </row>
    <row r="73" spans="1:5">
      <c r="A73" s="6"/>
      <c r="B73" s="38"/>
      <c r="C73" s="38"/>
      <c r="D73" s="38"/>
    </row>
    <row r="74" spans="1:5">
      <c r="A74" s="6"/>
    </row>
    <row r="75" spans="1:5">
      <c r="A75" s="6"/>
    </row>
    <row r="76" spans="1:5">
      <c r="A76" s="6"/>
    </row>
    <row r="77" spans="1:5">
      <c r="A77" s="6"/>
    </row>
    <row r="78" spans="1:5">
      <c r="A78" s="6"/>
    </row>
    <row r="79" spans="1:5">
      <c r="A79" s="6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workbookViewId="0"/>
  </sheetViews>
  <sheetFormatPr defaultColWidth="9" defaultRowHeight="14.25"/>
  <cols>
    <col min="1" max="1" width="9.875" style="2" bestFit="1" customWidth="1"/>
    <col min="2" max="5" width="14" style="2" customWidth="1"/>
    <col min="6" max="16384" width="9" style="2"/>
  </cols>
  <sheetData>
    <row r="1" spans="1:7">
      <c r="A1" s="2" t="s">
        <v>79</v>
      </c>
    </row>
    <row r="2" spans="1:7">
      <c r="A2" s="2" t="s">
        <v>80</v>
      </c>
    </row>
    <row r="3" spans="1:7" ht="18">
      <c r="A3" s="21" t="s">
        <v>81</v>
      </c>
    </row>
    <row r="4" spans="1:7">
      <c r="A4" s="2" t="s">
        <v>82</v>
      </c>
    </row>
    <row r="5" spans="1:7">
      <c r="A5" s="2" t="s">
        <v>83</v>
      </c>
    </row>
    <row r="7" spans="1:7" ht="57">
      <c r="B7" s="39" t="s">
        <v>198</v>
      </c>
      <c r="C7" s="39" t="s">
        <v>197</v>
      </c>
      <c r="D7" s="3" t="s">
        <v>84</v>
      </c>
      <c r="E7" s="3"/>
    </row>
    <row r="8" spans="1:7">
      <c r="A8" s="23">
        <v>42064</v>
      </c>
      <c r="B8" s="4">
        <v>-1.9000000000000017</v>
      </c>
      <c r="C8" s="4"/>
      <c r="D8" s="4">
        <v>-8.9999999999999964</v>
      </c>
      <c r="E8" s="4"/>
      <c r="F8" s="4"/>
      <c r="G8" s="4"/>
    </row>
    <row r="9" spans="1:7">
      <c r="A9" s="23">
        <v>42156</v>
      </c>
      <c r="B9" s="4">
        <v>-4.4000000000000039</v>
      </c>
      <c r="C9" s="4"/>
      <c r="D9" s="4">
        <v>-8.4999999999999964</v>
      </c>
      <c r="E9" s="4"/>
      <c r="F9" s="4"/>
      <c r="G9" s="4"/>
    </row>
    <row r="10" spans="1:7">
      <c r="A10" s="23">
        <v>42248</v>
      </c>
      <c r="B10" s="4">
        <v>-4.2999999999999927</v>
      </c>
      <c r="C10" s="4"/>
      <c r="D10" s="4">
        <v>-9.4999999999999964</v>
      </c>
      <c r="E10" s="4"/>
      <c r="F10" s="4"/>
      <c r="G10" s="4"/>
    </row>
    <row r="11" spans="1:7">
      <c r="A11" s="23">
        <v>42339</v>
      </c>
      <c r="B11" s="4">
        <v>-1.9000000000000017</v>
      </c>
      <c r="C11" s="4"/>
      <c r="D11" s="4">
        <v>-9.7999999999999972</v>
      </c>
      <c r="E11" s="4"/>
      <c r="F11" s="4"/>
      <c r="G11" s="4"/>
    </row>
    <row r="12" spans="1:7">
      <c r="A12" s="23">
        <v>42430</v>
      </c>
      <c r="B12" s="4">
        <v>-3.2999999999999918</v>
      </c>
      <c r="C12" s="4"/>
      <c r="D12" s="4">
        <v>-0.59999999999998943</v>
      </c>
      <c r="E12" s="4"/>
      <c r="F12" s="4"/>
      <c r="G12" s="4"/>
    </row>
    <row r="13" spans="1:7">
      <c r="A13" s="23">
        <v>42522</v>
      </c>
      <c r="B13" s="4">
        <v>-5.5000000000000053</v>
      </c>
      <c r="C13" s="4"/>
      <c r="D13" s="4">
        <v>0.29999999999998916</v>
      </c>
      <c r="E13" s="4"/>
      <c r="F13" s="4"/>
      <c r="G13" s="4"/>
    </row>
    <row r="14" spans="1:7">
      <c r="A14" s="23">
        <v>42614</v>
      </c>
      <c r="B14" s="4">
        <v>-6.9000000000000057</v>
      </c>
      <c r="C14" s="4"/>
      <c r="D14" s="4">
        <v>1.2000000000000011</v>
      </c>
      <c r="E14" s="4"/>
      <c r="F14" s="4"/>
      <c r="G14" s="4"/>
    </row>
    <row r="15" spans="1:7">
      <c r="A15" s="23">
        <v>42705</v>
      </c>
      <c r="B15" s="4">
        <v>-6.7000000000000064</v>
      </c>
      <c r="C15" s="4"/>
      <c r="D15" s="4">
        <v>1.8000000000000016</v>
      </c>
      <c r="E15" s="4"/>
      <c r="F15" s="4"/>
      <c r="G15" s="4"/>
    </row>
    <row r="16" spans="1:7">
      <c r="A16" s="23">
        <v>42795</v>
      </c>
      <c r="B16" s="4">
        <v>0.29999999999998916</v>
      </c>
      <c r="C16" s="4"/>
      <c r="D16" s="4">
        <v>1.8000000000000016</v>
      </c>
      <c r="E16" s="4"/>
      <c r="F16" s="4"/>
      <c r="G16" s="4"/>
    </row>
    <row r="17" spans="1:7">
      <c r="A17" s="23">
        <v>42887</v>
      </c>
      <c r="B17" s="4">
        <v>-2.200000000000002</v>
      </c>
      <c r="C17" s="4"/>
      <c r="D17" s="4">
        <v>3.400000000000003</v>
      </c>
      <c r="E17" s="4"/>
      <c r="F17" s="4"/>
      <c r="G17" s="4"/>
    </row>
    <row r="18" spans="1:7">
      <c r="A18" s="23">
        <v>42979</v>
      </c>
      <c r="B18" s="4">
        <v>-1.3000000000000012</v>
      </c>
      <c r="C18" s="4"/>
      <c r="D18" s="4">
        <v>3.0999999999999917</v>
      </c>
      <c r="E18" s="4"/>
      <c r="F18" s="4"/>
      <c r="G18" s="4"/>
    </row>
    <row r="19" spans="1:7">
      <c r="A19" s="23">
        <v>43070</v>
      </c>
      <c r="B19" s="4">
        <v>-1.0999999999999899</v>
      </c>
      <c r="C19" s="4"/>
      <c r="D19" s="4">
        <v>5.9000000000000163</v>
      </c>
      <c r="E19" s="4"/>
      <c r="F19" s="4"/>
      <c r="G19" s="4"/>
    </row>
    <row r="20" spans="1:7">
      <c r="A20" s="23">
        <v>43160</v>
      </c>
      <c r="B20" s="4">
        <v>0.29999999999998916</v>
      </c>
      <c r="C20" s="4">
        <v>1.4000000000000001</v>
      </c>
      <c r="D20" s="4">
        <v>10.20000000000001</v>
      </c>
      <c r="E20" s="4"/>
      <c r="F20" s="4"/>
      <c r="G20" s="4"/>
    </row>
    <row r="21" spans="1:7">
      <c r="A21" s="23">
        <v>43252</v>
      </c>
      <c r="B21" s="4">
        <v>1.2999999999999901</v>
      </c>
      <c r="C21" s="4">
        <v>1.0999999999999999</v>
      </c>
      <c r="D21" s="4">
        <v>7.5999999999999845</v>
      </c>
      <c r="E21" s="4"/>
      <c r="F21" s="4"/>
      <c r="G21" s="4"/>
    </row>
    <row r="22" spans="1:7">
      <c r="A22" s="23">
        <v>43344</v>
      </c>
      <c r="B22" s="4">
        <v>-1.5999999999999903</v>
      </c>
      <c r="C22" s="4">
        <v>0.2</v>
      </c>
      <c r="D22" s="4">
        <v>6.2999999999999945</v>
      </c>
      <c r="E22" s="4"/>
      <c r="F22" s="4"/>
      <c r="G22" s="4"/>
    </row>
    <row r="23" spans="1:7">
      <c r="A23" s="23">
        <v>43435</v>
      </c>
      <c r="B23" s="4">
        <v>-1.1351072899999926</v>
      </c>
      <c r="C23" s="4">
        <v>-1.9</v>
      </c>
      <c r="D23" s="4">
        <v>4.0999999999999925</v>
      </c>
      <c r="E23" s="4"/>
      <c r="F23" s="4"/>
      <c r="G23" s="4"/>
    </row>
    <row r="24" spans="1:7">
      <c r="A24" s="23">
        <v>43525</v>
      </c>
      <c r="B24" s="4"/>
      <c r="C24" s="4">
        <v>-2.2999999999999998</v>
      </c>
      <c r="D24" s="4">
        <v>0.40000000000000036</v>
      </c>
      <c r="E24" s="4"/>
      <c r="F24" s="4"/>
      <c r="G24" s="4"/>
    </row>
    <row r="25" spans="1:7">
      <c r="A25" s="23">
        <v>43617</v>
      </c>
      <c r="B25" s="38"/>
      <c r="C25" s="38"/>
      <c r="D25" s="38"/>
      <c r="E25" s="4"/>
    </row>
    <row r="26" spans="1:7">
      <c r="A26" s="23">
        <v>43709</v>
      </c>
      <c r="B26" s="38"/>
      <c r="C26" s="38"/>
      <c r="D26" s="38"/>
      <c r="E26" s="4"/>
    </row>
    <row r="27" spans="1:7">
      <c r="A27" s="23">
        <v>43800</v>
      </c>
      <c r="B27" s="38"/>
      <c r="C27" s="38"/>
      <c r="D27" s="38"/>
      <c r="E27" s="4"/>
    </row>
    <row r="28" spans="1:7">
      <c r="B28" s="38"/>
      <c r="C28" s="38"/>
      <c r="D28" s="38"/>
      <c r="E28" s="4"/>
    </row>
    <row r="29" spans="1:7">
      <c r="A29" s="6"/>
      <c r="B29" s="38"/>
      <c r="C29" s="38"/>
      <c r="D29" s="38"/>
      <c r="E29" s="4"/>
    </row>
    <row r="30" spans="1:7">
      <c r="A30" s="6"/>
      <c r="B30" s="38"/>
      <c r="C30" s="38"/>
      <c r="D30" s="38"/>
      <c r="E30" s="4"/>
    </row>
    <row r="31" spans="1:7">
      <c r="A31" s="6"/>
      <c r="B31" s="38"/>
      <c r="C31" s="38"/>
      <c r="D31" s="38"/>
      <c r="E31" s="4"/>
    </row>
    <row r="32" spans="1:7">
      <c r="A32" s="6"/>
      <c r="B32" s="38"/>
      <c r="C32" s="38"/>
      <c r="D32" s="38"/>
      <c r="E32" s="4"/>
    </row>
    <row r="33" spans="1:5">
      <c r="A33" s="6"/>
      <c r="B33" s="38"/>
      <c r="C33" s="38"/>
      <c r="D33" s="38"/>
      <c r="E33" s="4"/>
    </row>
    <row r="34" spans="1:5">
      <c r="A34" s="6"/>
      <c r="B34" s="38"/>
      <c r="C34" s="38"/>
      <c r="D34" s="38"/>
      <c r="E34" s="4"/>
    </row>
    <row r="35" spans="1:5">
      <c r="A35" s="6"/>
      <c r="B35" s="38"/>
      <c r="C35" s="38"/>
      <c r="D35" s="38"/>
      <c r="E35" s="4"/>
    </row>
    <row r="36" spans="1:5">
      <c r="A36" s="6"/>
      <c r="B36" s="38"/>
      <c r="C36" s="38"/>
      <c r="D36" s="38"/>
      <c r="E36" s="4"/>
    </row>
    <row r="37" spans="1:5">
      <c r="A37" s="6"/>
      <c r="B37" s="38"/>
      <c r="C37" s="38"/>
      <c r="D37" s="38"/>
      <c r="E37" s="4"/>
    </row>
    <row r="38" spans="1:5">
      <c r="A38" s="6"/>
      <c r="B38" s="38"/>
      <c r="C38" s="38"/>
      <c r="D38" s="38"/>
      <c r="E38" s="4"/>
    </row>
    <row r="39" spans="1:5">
      <c r="A39" s="6"/>
      <c r="B39" s="38"/>
      <c r="C39" s="38"/>
      <c r="D39" s="38"/>
      <c r="E39" s="4"/>
    </row>
    <row r="40" spans="1:5">
      <c r="A40" s="6"/>
      <c r="B40" s="38"/>
      <c r="C40" s="38"/>
      <c r="D40" s="38"/>
      <c r="E40" s="4"/>
    </row>
    <row r="41" spans="1:5">
      <c r="A41" s="6"/>
      <c r="B41" s="38"/>
      <c r="C41" s="38"/>
      <c r="D41" s="38"/>
      <c r="E41" s="4"/>
    </row>
    <row r="42" spans="1:5">
      <c r="A42" s="6"/>
      <c r="B42" s="38"/>
      <c r="C42" s="38"/>
      <c r="D42" s="38"/>
      <c r="E42" s="4"/>
    </row>
    <row r="43" spans="1:5">
      <c r="A43" s="6"/>
      <c r="B43" s="38"/>
      <c r="C43" s="38"/>
      <c r="D43" s="38"/>
      <c r="E43" s="4"/>
    </row>
    <row r="44" spans="1:5">
      <c r="A44" s="6"/>
      <c r="B44" s="38"/>
      <c r="C44" s="38"/>
      <c r="D44" s="38"/>
      <c r="E44" s="4"/>
    </row>
    <row r="45" spans="1:5">
      <c r="A45" s="6"/>
      <c r="B45" s="38"/>
      <c r="C45" s="38"/>
      <c r="D45" s="38"/>
      <c r="E45" s="4"/>
    </row>
    <row r="46" spans="1:5">
      <c r="A46" s="6"/>
      <c r="B46" s="38"/>
      <c r="C46" s="38"/>
      <c r="D46" s="38"/>
      <c r="E46" s="4"/>
    </row>
    <row r="47" spans="1:5">
      <c r="A47" s="6"/>
      <c r="B47" s="38"/>
      <c r="C47" s="38"/>
      <c r="D47" s="38"/>
      <c r="E47" s="4"/>
    </row>
    <row r="48" spans="1:5">
      <c r="A48" s="6"/>
      <c r="B48" s="38"/>
      <c r="C48" s="38"/>
      <c r="D48" s="38"/>
      <c r="E48" s="4"/>
    </row>
    <row r="49" spans="1:5">
      <c r="A49" s="6"/>
      <c r="B49" s="38"/>
      <c r="C49" s="38"/>
      <c r="D49" s="38"/>
      <c r="E49" s="4"/>
    </row>
    <row r="50" spans="1:5">
      <c r="A50" s="6"/>
      <c r="B50" s="38"/>
      <c r="C50" s="38"/>
      <c r="D50" s="38"/>
      <c r="E50" s="4"/>
    </row>
    <row r="51" spans="1:5">
      <c r="A51" s="6"/>
      <c r="B51" s="38"/>
      <c r="C51" s="38"/>
      <c r="D51" s="38"/>
      <c r="E51" s="4"/>
    </row>
    <row r="52" spans="1:5">
      <c r="A52" s="6"/>
      <c r="B52" s="38"/>
      <c r="C52" s="38"/>
      <c r="D52" s="38"/>
      <c r="E52" s="4"/>
    </row>
    <row r="53" spans="1:5">
      <c r="A53" s="6"/>
      <c r="B53" s="38"/>
      <c r="C53" s="38"/>
      <c r="D53" s="38"/>
      <c r="E53" s="4"/>
    </row>
    <row r="54" spans="1:5">
      <c r="A54" s="6"/>
      <c r="B54" s="38"/>
      <c r="C54" s="38"/>
      <c r="D54" s="38"/>
      <c r="E54" s="4"/>
    </row>
    <row r="55" spans="1:5">
      <c r="A55" s="6"/>
      <c r="B55" s="38"/>
      <c r="C55" s="38"/>
      <c r="D55" s="38"/>
      <c r="E55" s="4"/>
    </row>
    <row r="56" spans="1:5">
      <c r="A56" s="6"/>
      <c r="B56" s="38"/>
      <c r="C56" s="38"/>
      <c r="D56" s="38"/>
      <c r="E56" s="4"/>
    </row>
    <row r="57" spans="1:5">
      <c r="A57" s="6"/>
      <c r="B57" s="38"/>
      <c r="C57" s="38"/>
      <c r="D57" s="38"/>
      <c r="E57" s="4"/>
    </row>
    <row r="58" spans="1:5">
      <c r="A58" s="6"/>
      <c r="B58" s="38"/>
      <c r="C58" s="38"/>
      <c r="D58" s="38"/>
      <c r="E58" s="4"/>
    </row>
    <row r="59" spans="1:5">
      <c r="A59" s="6"/>
      <c r="B59" s="38"/>
      <c r="C59" s="38"/>
      <c r="D59" s="38"/>
      <c r="E59" s="4"/>
    </row>
    <row r="60" spans="1:5">
      <c r="A60" s="6"/>
      <c r="B60" s="38"/>
      <c r="C60" s="38"/>
      <c r="D60" s="38"/>
      <c r="E60" s="4"/>
    </row>
    <row r="61" spans="1:5">
      <c r="A61" s="6"/>
      <c r="B61" s="38"/>
      <c r="C61" s="38"/>
      <c r="D61" s="38"/>
      <c r="E61" s="4"/>
    </row>
    <row r="62" spans="1:5">
      <c r="A62" s="6"/>
      <c r="B62" s="38"/>
      <c r="C62" s="38"/>
      <c r="D62" s="38"/>
      <c r="E62" s="4"/>
    </row>
    <row r="63" spans="1:5">
      <c r="A63" s="6"/>
      <c r="B63" s="38"/>
      <c r="C63" s="38"/>
      <c r="D63" s="38"/>
      <c r="E63" s="4"/>
    </row>
    <row r="64" spans="1:5">
      <c r="A64" s="6"/>
      <c r="B64" s="38"/>
      <c r="C64" s="38"/>
      <c r="D64" s="38"/>
      <c r="E64" s="4"/>
    </row>
    <row r="65" spans="1:5">
      <c r="A65" s="6"/>
      <c r="B65" s="38"/>
      <c r="C65" s="38"/>
      <c r="D65" s="38"/>
      <c r="E65" s="4"/>
    </row>
    <row r="66" spans="1:5">
      <c r="A66" s="6"/>
      <c r="B66" s="38"/>
      <c r="C66" s="38"/>
      <c r="D66" s="38"/>
      <c r="E66" s="4"/>
    </row>
    <row r="67" spans="1:5">
      <c r="A67" s="6"/>
      <c r="B67" s="38"/>
      <c r="C67" s="38"/>
      <c r="D67" s="38"/>
      <c r="E67" s="4"/>
    </row>
    <row r="68" spans="1:5">
      <c r="A68" s="6"/>
      <c r="B68" s="38"/>
      <c r="C68" s="38"/>
      <c r="D68" s="38"/>
    </row>
    <row r="69" spans="1:5">
      <c r="A69" s="6"/>
      <c r="B69" s="38"/>
      <c r="C69" s="38"/>
      <c r="D69" s="38"/>
    </row>
    <row r="70" spans="1:5">
      <c r="A70" s="6"/>
      <c r="B70" s="38"/>
      <c r="C70" s="38"/>
      <c r="D70" s="38"/>
    </row>
    <row r="71" spans="1:5">
      <c r="A71" s="6"/>
      <c r="B71" s="38"/>
      <c r="C71" s="38"/>
      <c r="D71" s="38"/>
    </row>
    <row r="72" spans="1:5">
      <c r="A72" s="6"/>
      <c r="B72" s="38"/>
      <c r="C72" s="38"/>
      <c r="D72" s="38"/>
    </row>
    <row r="73" spans="1:5">
      <c r="A73" s="6"/>
      <c r="B73" s="38"/>
      <c r="C73" s="38"/>
      <c r="D73" s="38"/>
    </row>
    <row r="74" spans="1:5">
      <c r="A74" s="6"/>
    </row>
    <row r="75" spans="1:5">
      <c r="A75" s="6"/>
    </row>
    <row r="76" spans="1:5">
      <c r="A76" s="6"/>
    </row>
    <row r="77" spans="1:5">
      <c r="A77" s="6"/>
    </row>
    <row r="78" spans="1:5">
      <c r="A78" s="6"/>
    </row>
    <row r="79" spans="1:5">
      <c r="A79" s="6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workbookViewId="0"/>
  </sheetViews>
  <sheetFormatPr defaultColWidth="9" defaultRowHeight="14.25"/>
  <cols>
    <col min="1" max="1" width="9.875" style="2" bestFit="1" customWidth="1"/>
    <col min="2" max="8" width="16.5" style="2" customWidth="1"/>
    <col min="9" max="16384" width="9" style="2"/>
  </cols>
  <sheetData>
    <row r="1" spans="1:8">
      <c r="A1" s="2" t="s">
        <v>85</v>
      </c>
    </row>
    <row r="2" spans="1:8">
      <c r="A2" s="2" t="s">
        <v>86</v>
      </c>
    </row>
    <row r="3" spans="1:8" ht="18">
      <c r="A3" s="21" t="s">
        <v>87</v>
      </c>
    </row>
    <row r="4" spans="1:8">
      <c r="A4" s="2" t="s">
        <v>88</v>
      </c>
    </row>
    <row r="5" spans="1:8">
      <c r="A5" s="2" t="s">
        <v>89</v>
      </c>
    </row>
    <row r="7" spans="1:8" ht="42.75">
      <c r="B7" s="3" t="s">
        <v>90</v>
      </c>
      <c r="C7" s="3" t="s">
        <v>91</v>
      </c>
      <c r="D7" s="3" t="s">
        <v>92</v>
      </c>
      <c r="E7" s="3" t="s">
        <v>93</v>
      </c>
      <c r="F7" s="3" t="s">
        <v>94</v>
      </c>
      <c r="G7" s="3" t="s">
        <v>95</v>
      </c>
      <c r="H7" s="39" t="s">
        <v>199</v>
      </c>
    </row>
    <row r="8" spans="1:8">
      <c r="A8" s="23">
        <v>43160</v>
      </c>
      <c r="B8" s="4">
        <v>5.2409828246144148</v>
      </c>
      <c r="C8" s="4">
        <v>0.16073583069263436</v>
      </c>
      <c r="D8" s="4">
        <v>-1.9535352968751734</v>
      </c>
      <c r="E8" s="4">
        <v>-0.16189639061621997</v>
      </c>
      <c r="F8" s="4">
        <v>-0.78863025667000108</v>
      </c>
      <c r="G8" s="4">
        <v>-1.1517765814050573</v>
      </c>
      <c r="H8" s="4">
        <v>1.3458801297406175</v>
      </c>
    </row>
    <row r="9" spans="1:8">
      <c r="A9" s="23">
        <v>43252</v>
      </c>
      <c r="B9" s="4">
        <v>6.0089492387310317</v>
      </c>
      <c r="C9" s="4">
        <v>0.10394878858936907</v>
      </c>
      <c r="D9" s="4">
        <v>1.0090763071790343</v>
      </c>
      <c r="E9" s="4">
        <v>-0.1366636622215246</v>
      </c>
      <c r="F9" s="4">
        <v>-4.9829728850835391</v>
      </c>
      <c r="G9" s="4">
        <v>-0.88180228423330298</v>
      </c>
      <c r="H9" s="4">
        <v>1.1205355029610731</v>
      </c>
    </row>
    <row r="10" spans="1:8">
      <c r="A10" s="23">
        <v>43344</v>
      </c>
      <c r="B10" s="4">
        <v>5.4725369299114508</v>
      </c>
      <c r="C10" s="4">
        <v>0.61423951423814283</v>
      </c>
      <c r="D10" s="4">
        <v>2.1390738385684976E-2</v>
      </c>
      <c r="E10" s="4">
        <v>3.0635058548541235E-3</v>
      </c>
      <c r="F10" s="4">
        <v>-4.9984939897866498</v>
      </c>
      <c r="G10" s="4">
        <v>-0.87808052567760198</v>
      </c>
      <c r="H10" s="4">
        <v>0.23465617292586227</v>
      </c>
    </row>
    <row r="11" spans="1:8">
      <c r="A11" s="23">
        <v>43435</v>
      </c>
      <c r="B11" s="4">
        <v>4.2534726468504402</v>
      </c>
      <c r="C11" s="4">
        <v>-0.17780946690653493</v>
      </c>
      <c r="D11" s="4">
        <v>0.16957029713349978</v>
      </c>
      <c r="E11" s="4">
        <v>9.0172196439146465E-2</v>
      </c>
      <c r="F11" s="4">
        <v>-4.8678403630933174</v>
      </c>
      <c r="G11" s="4">
        <v>-1.37934627095744</v>
      </c>
      <c r="H11" s="4">
        <v>-1.9117809605342155</v>
      </c>
    </row>
    <row r="12" spans="1:8">
      <c r="A12" s="23">
        <v>43525</v>
      </c>
      <c r="B12" s="4">
        <v>-0.1338863132960193</v>
      </c>
      <c r="C12" s="4">
        <v>-0.22497127984358484</v>
      </c>
      <c r="D12" s="4">
        <v>-0.34082863610834208</v>
      </c>
      <c r="E12" s="4">
        <v>-0.35658935757868832</v>
      </c>
      <c r="F12" s="4">
        <v>-1.1633546689655079</v>
      </c>
      <c r="G12" s="4">
        <v>-5.6798029748285489E-2</v>
      </c>
      <c r="H12" s="4">
        <v>-2.276428285540455</v>
      </c>
    </row>
    <row r="13" spans="1:8">
      <c r="A13" s="23">
        <v>43617</v>
      </c>
      <c r="B13" s="4"/>
      <c r="C13" s="4"/>
      <c r="D13" s="4"/>
      <c r="E13" s="4"/>
      <c r="F13" s="4"/>
      <c r="G13" s="4"/>
      <c r="H13" s="4"/>
    </row>
    <row r="14" spans="1:8">
      <c r="A14" s="23">
        <v>43709</v>
      </c>
      <c r="B14" s="4"/>
      <c r="C14" s="4"/>
      <c r="D14" s="4"/>
      <c r="E14" s="4"/>
      <c r="F14" s="4"/>
      <c r="G14" s="4"/>
      <c r="H14" s="4"/>
    </row>
    <row r="15" spans="1:8">
      <c r="A15" s="23">
        <v>43800</v>
      </c>
      <c r="B15" s="4"/>
      <c r="C15" s="4"/>
      <c r="D15" s="4"/>
      <c r="E15" s="4"/>
      <c r="F15" s="4"/>
      <c r="G15" s="4"/>
      <c r="H15" s="4"/>
    </row>
    <row r="16" spans="1:8">
      <c r="A16" s="23"/>
      <c r="B16" s="4"/>
      <c r="C16" s="4"/>
      <c r="D16" s="4"/>
      <c r="E16" s="4"/>
      <c r="F16" s="4"/>
      <c r="G16" s="4"/>
      <c r="H16" s="4"/>
    </row>
    <row r="17" spans="1:8">
      <c r="A17" s="23"/>
      <c r="B17" s="4"/>
      <c r="C17" s="4"/>
      <c r="D17" s="4"/>
      <c r="E17" s="4"/>
      <c r="F17" s="4"/>
      <c r="G17" s="4"/>
      <c r="H17" s="4"/>
    </row>
    <row r="18" spans="1:8">
      <c r="A18" s="23"/>
      <c r="B18" s="4"/>
      <c r="C18" s="4"/>
      <c r="D18" s="4"/>
      <c r="E18" s="4"/>
      <c r="F18" s="4"/>
      <c r="G18" s="4"/>
      <c r="H18" s="4"/>
    </row>
    <row r="19" spans="1:8">
      <c r="A19" s="23"/>
      <c r="B19" s="4"/>
      <c r="C19" s="4"/>
      <c r="D19" s="4"/>
      <c r="E19" s="4"/>
      <c r="F19" s="4"/>
      <c r="G19" s="4"/>
      <c r="H19" s="4"/>
    </row>
    <row r="20" spans="1:8">
      <c r="A20" s="23"/>
      <c r="B20" s="4"/>
      <c r="C20" s="4"/>
      <c r="D20" s="4"/>
      <c r="E20" s="4"/>
      <c r="F20" s="4"/>
      <c r="G20" s="4"/>
      <c r="H20" s="4"/>
    </row>
    <row r="21" spans="1:8">
      <c r="A21" s="23"/>
      <c r="B21" s="4"/>
      <c r="C21" s="4"/>
      <c r="D21" s="4"/>
      <c r="E21" s="4"/>
      <c r="F21" s="4"/>
      <c r="G21" s="4"/>
      <c r="H21" s="4"/>
    </row>
    <row r="22" spans="1:8">
      <c r="A22" s="23"/>
      <c r="B22" s="4"/>
      <c r="C22" s="4"/>
      <c r="D22" s="4"/>
      <c r="E22" s="4"/>
      <c r="F22" s="4"/>
      <c r="G22" s="4"/>
      <c r="H22" s="4"/>
    </row>
    <row r="23" spans="1:8">
      <c r="A23" s="23"/>
      <c r="B23" s="4"/>
      <c r="C23" s="4"/>
      <c r="D23" s="4"/>
      <c r="E23" s="4"/>
      <c r="F23" s="4"/>
      <c r="G23" s="4"/>
      <c r="H23" s="4"/>
    </row>
    <row r="24" spans="1:8">
      <c r="A24" s="23"/>
      <c r="B24" s="4"/>
      <c r="C24" s="4"/>
      <c r="D24" s="4"/>
      <c r="E24" s="4"/>
      <c r="F24" s="4"/>
      <c r="G24" s="4"/>
      <c r="H24" s="4"/>
    </row>
    <row r="25" spans="1:8">
      <c r="A25" s="23"/>
      <c r="B25" s="4"/>
      <c r="C25" s="4"/>
      <c r="D25" s="4"/>
      <c r="E25" s="4"/>
      <c r="F25" s="4"/>
      <c r="G25" s="4"/>
      <c r="H25" s="4"/>
    </row>
    <row r="26" spans="1:8">
      <c r="A26" s="23"/>
      <c r="B26" s="38"/>
      <c r="C26" s="38"/>
      <c r="D26" s="38"/>
      <c r="E26" s="4"/>
    </row>
    <row r="27" spans="1:8">
      <c r="A27" s="23"/>
      <c r="B27" s="38"/>
      <c r="C27" s="38"/>
      <c r="D27" s="38"/>
      <c r="E27" s="4"/>
    </row>
    <row r="28" spans="1:8">
      <c r="B28" s="38"/>
      <c r="C28" s="38"/>
      <c r="D28" s="38"/>
      <c r="E28" s="4"/>
    </row>
    <row r="29" spans="1:8">
      <c r="A29" s="6"/>
      <c r="B29" s="38"/>
      <c r="C29" s="38"/>
      <c r="D29" s="38"/>
      <c r="E29" s="4"/>
    </row>
    <row r="30" spans="1:8">
      <c r="A30" s="6"/>
      <c r="B30" s="38"/>
      <c r="C30" s="38"/>
      <c r="D30" s="38"/>
      <c r="E30" s="4"/>
    </row>
    <row r="31" spans="1:8">
      <c r="A31" s="6"/>
      <c r="B31" s="38"/>
      <c r="C31" s="38"/>
      <c r="D31" s="38"/>
      <c r="E31" s="4"/>
    </row>
    <row r="32" spans="1:8">
      <c r="A32" s="6"/>
      <c r="B32" s="38"/>
      <c r="C32" s="38"/>
      <c r="D32" s="38"/>
      <c r="E32" s="4"/>
    </row>
    <row r="33" spans="1:5">
      <c r="A33" s="6"/>
      <c r="B33" s="38"/>
      <c r="C33" s="38"/>
      <c r="D33" s="38"/>
      <c r="E33" s="4"/>
    </row>
    <row r="34" spans="1:5">
      <c r="A34" s="6"/>
      <c r="B34" s="38"/>
      <c r="C34" s="38"/>
      <c r="D34" s="38"/>
      <c r="E34" s="4"/>
    </row>
    <row r="35" spans="1:5">
      <c r="A35" s="6"/>
      <c r="B35" s="38"/>
      <c r="C35" s="38"/>
      <c r="D35" s="38"/>
      <c r="E35" s="4"/>
    </row>
    <row r="36" spans="1:5">
      <c r="A36" s="6"/>
      <c r="B36" s="38"/>
      <c r="C36" s="38"/>
      <c r="D36" s="38"/>
      <c r="E36" s="4"/>
    </row>
    <row r="37" spans="1:5">
      <c r="A37" s="6"/>
      <c r="B37" s="38"/>
      <c r="C37" s="38"/>
      <c r="D37" s="38"/>
      <c r="E37" s="4"/>
    </row>
    <row r="38" spans="1:5">
      <c r="A38" s="6"/>
      <c r="B38" s="38"/>
      <c r="C38" s="38"/>
      <c r="D38" s="38"/>
      <c r="E38" s="4"/>
    </row>
    <row r="39" spans="1:5">
      <c r="A39" s="6"/>
      <c r="B39" s="38"/>
      <c r="C39" s="38"/>
      <c r="D39" s="38"/>
      <c r="E39" s="4"/>
    </row>
    <row r="40" spans="1:5">
      <c r="A40" s="6"/>
      <c r="B40" s="38"/>
      <c r="C40" s="38"/>
      <c r="D40" s="38"/>
      <c r="E40" s="4"/>
    </row>
    <row r="41" spans="1:5">
      <c r="A41" s="6"/>
      <c r="B41" s="38"/>
      <c r="C41" s="38"/>
      <c r="D41" s="38"/>
      <c r="E41" s="4"/>
    </row>
    <row r="42" spans="1:5">
      <c r="A42" s="6"/>
      <c r="B42" s="38"/>
      <c r="C42" s="38"/>
      <c r="D42" s="38"/>
      <c r="E42" s="4"/>
    </row>
    <row r="43" spans="1:5">
      <c r="A43" s="6"/>
      <c r="B43" s="38"/>
      <c r="C43" s="38"/>
      <c r="D43" s="38"/>
      <c r="E43" s="4"/>
    </row>
    <row r="44" spans="1:5">
      <c r="A44" s="6"/>
      <c r="B44" s="38"/>
      <c r="C44" s="38"/>
      <c r="D44" s="38"/>
      <c r="E44" s="4"/>
    </row>
    <row r="45" spans="1:5">
      <c r="A45" s="6"/>
      <c r="B45" s="38"/>
      <c r="C45" s="38"/>
      <c r="D45" s="38"/>
      <c r="E45" s="4"/>
    </row>
    <row r="46" spans="1:5">
      <c r="A46" s="6"/>
      <c r="B46" s="38"/>
      <c r="C46" s="38"/>
      <c r="D46" s="38"/>
      <c r="E46" s="4"/>
    </row>
    <row r="47" spans="1:5">
      <c r="A47" s="6"/>
      <c r="B47" s="38"/>
      <c r="C47" s="38"/>
      <c r="D47" s="38"/>
      <c r="E47" s="4"/>
    </row>
    <row r="48" spans="1:5">
      <c r="A48" s="6"/>
      <c r="B48" s="38"/>
      <c r="C48" s="38"/>
      <c r="D48" s="38"/>
      <c r="E48" s="4"/>
    </row>
    <row r="49" spans="1:5">
      <c r="A49" s="6"/>
      <c r="B49" s="38"/>
      <c r="C49" s="38"/>
      <c r="D49" s="38"/>
      <c r="E49" s="4"/>
    </row>
    <row r="50" spans="1:5">
      <c r="A50" s="6"/>
      <c r="B50" s="38"/>
      <c r="C50" s="38"/>
      <c r="D50" s="38"/>
      <c r="E50" s="4"/>
    </row>
    <row r="51" spans="1:5">
      <c r="A51" s="6"/>
      <c r="B51" s="38"/>
      <c r="C51" s="38"/>
      <c r="D51" s="38"/>
      <c r="E51" s="4"/>
    </row>
    <row r="52" spans="1:5">
      <c r="A52" s="6"/>
      <c r="B52" s="38"/>
      <c r="C52" s="38"/>
      <c r="D52" s="38"/>
      <c r="E52" s="4"/>
    </row>
    <row r="53" spans="1:5">
      <c r="A53" s="6"/>
      <c r="B53" s="38"/>
      <c r="C53" s="38"/>
      <c r="D53" s="38"/>
      <c r="E53" s="4"/>
    </row>
    <row r="54" spans="1:5">
      <c r="A54" s="6"/>
      <c r="B54" s="38"/>
      <c r="C54" s="38"/>
      <c r="D54" s="38"/>
      <c r="E54" s="4"/>
    </row>
    <row r="55" spans="1:5">
      <c r="A55" s="6"/>
      <c r="B55" s="38"/>
      <c r="C55" s="38"/>
      <c r="D55" s="38"/>
      <c r="E55" s="4"/>
    </row>
    <row r="56" spans="1:5">
      <c r="A56" s="6"/>
      <c r="B56" s="38"/>
      <c r="C56" s="38"/>
      <c r="D56" s="38"/>
      <c r="E56" s="4"/>
    </row>
    <row r="57" spans="1:5">
      <c r="A57" s="6"/>
      <c r="B57" s="38"/>
      <c r="C57" s="38"/>
      <c r="D57" s="38"/>
      <c r="E57" s="4"/>
    </row>
    <row r="58" spans="1:5">
      <c r="A58" s="6"/>
      <c r="B58" s="38"/>
      <c r="C58" s="38"/>
      <c r="D58" s="38"/>
      <c r="E58" s="4"/>
    </row>
    <row r="59" spans="1:5">
      <c r="A59" s="6"/>
      <c r="B59" s="38"/>
      <c r="C59" s="38"/>
      <c r="D59" s="38"/>
      <c r="E59" s="4"/>
    </row>
    <row r="60" spans="1:5">
      <c r="A60" s="6"/>
      <c r="B60" s="38"/>
      <c r="C60" s="38"/>
      <c r="D60" s="38"/>
      <c r="E60" s="4"/>
    </row>
    <row r="61" spans="1:5">
      <c r="A61" s="6"/>
      <c r="B61" s="38"/>
      <c r="C61" s="38"/>
      <c r="D61" s="38"/>
      <c r="E61" s="4"/>
    </row>
    <row r="62" spans="1:5">
      <c r="A62" s="6"/>
      <c r="B62" s="38"/>
      <c r="C62" s="38"/>
      <c r="D62" s="38"/>
      <c r="E62" s="4"/>
    </row>
    <row r="63" spans="1:5">
      <c r="A63" s="6"/>
      <c r="B63" s="38"/>
      <c r="C63" s="38"/>
      <c r="D63" s="38"/>
      <c r="E63" s="4"/>
    </row>
    <row r="64" spans="1:5">
      <c r="A64" s="6"/>
      <c r="B64" s="38"/>
      <c r="C64" s="38"/>
      <c r="D64" s="38"/>
      <c r="E64" s="4"/>
    </row>
    <row r="65" spans="1:5">
      <c r="A65" s="6"/>
      <c r="B65" s="38"/>
      <c r="C65" s="38"/>
      <c r="D65" s="38"/>
      <c r="E65" s="4"/>
    </row>
    <row r="66" spans="1:5">
      <c r="A66" s="6"/>
      <c r="B66" s="38"/>
      <c r="C66" s="38"/>
      <c r="D66" s="38"/>
      <c r="E66" s="4"/>
    </row>
    <row r="67" spans="1:5">
      <c r="A67" s="6"/>
      <c r="B67" s="38"/>
      <c r="C67" s="38"/>
      <c r="D67" s="38"/>
      <c r="E67" s="4"/>
    </row>
    <row r="68" spans="1:5">
      <c r="A68" s="6"/>
      <c r="B68" s="38"/>
      <c r="C68" s="38"/>
      <c r="D68" s="38"/>
    </row>
    <row r="69" spans="1:5">
      <c r="A69" s="6"/>
      <c r="B69" s="38"/>
      <c r="C69" s="38"/>
      <c r="D69" s="38"/>
    </row>
    <row r="70" spans="1:5">
      <c r="A70" s="6"/>
      <c r="B70" s="38"/>
      <c r="C70" s="38"/>
      <c r="D70" s="38"/>
    </row>
    <row r="71" spans="1:5">
      <c r="A71" s="6"/>
      <c r="B71" s="38"/>
      <c r="C71" s="38"/>
      <c r="D71" s="38"/>
    </row>
    <row r="72" spans="1:5">
      <c r="A72" s="6"/>
      <c r="B72" s="38"/>
      <c r="C72" s="38"/>
      <c r="D72" s="38"/>
    </row>
    <row r="73" spans="1:5">
      <c r="A73" s="6"/>
      <c r="B73" s="38"/>
      <c r="C73" s="38"/>
      <c r="D73" s="38"/>
    </row>
    <row r="74" spans="1:5">
      <c r="A74" s="6"/>
    </row>
    <row r="75" spans="1:5">
      <c r="A75" s="6"/>
    </row>
    <row r="76" spans="1:5">
      <c r="A76" s="6"/>
    </row>
    <row r="77" spans="1:5">
      <c r="A77" s="6"/>
    </row>
    <row r="78" spans="1:5">
      <c r="A78" s="6"/>
    </row>
    <row r="79" spans="1:5">
      <c r="A79" s="6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6"/>
  <sheetViews>
    <sheetView zoomScaleNormal="100" workbookViewId="0"/>
  </sheetViews>
  <sheetFormatPr defaultRowHeight="14.25"/>
  <cols>
    <col min="1" max="1" width="13" customWidth="1"/>
    <col min="2" max="2" width="8.875" bestFit="1" customWidth="1"/>
  </cols>
  <sheetData>
    <row r="1" spans="1:4">
      <c r="A1" s="27" t="s">
        <v>96</v>
      </c>
    </row>
    <row r="2" spans="1:4">
      <c r="A2" s="24" t="s">
        <v>97</v>
      </c>
    </row>
    <row r="3" spans="1:4" s="32" customFormat="1" ht="18">
      <c r="A3" s="31" t="s">
        <v>98</v>
      </c>
    </row>
    <row r="4" spans="1:4" s="35" customFormat="1">
      <c r="A4" s="29" t="s">
        <v>99</v>
      </c>
    </row>
    <row r="5" spans="1:4">
      <c r="A5" s="30" t="s">
        <v>100</v>
      </c>
    </row>
    <row r="7" spans="1:4" ht="39" customHeight="1">
      <c r="C7" s="17" t="s">
        <v>101</v>
      </c>
      <c r="D7" s="17" t="s">
        <v>102</v>
      </c>
    </row>
    <row r="8" spans="1:4">
      <c r="A8">
        <v>2006</v>
      </c>
      <c r="B8" s="40">
        <v>38718</v>
      </c>
      <c r="C8" s="1">
        <v>3.0674299440000001</v>
      </c>
      <c r="D8" s="1">
        <v>329.556625</v>
      </c>
    </row>
    <row r="9" spans="1:4">
      <c r="B9" s="40">
        <v>38749</v>
      </c>
      <c r="C9" s="1">
        <v>3.109759221</v>
      </c>
      <c r="D9" s="1">
        <v>272.77321000000001</v>
      </c>
    </row>
    <row r="10" spans="1:4">
      <c r="B10" s="40">
        <v>38777</v>
      </c>
      <c r="C10" s="1">
        <v>3.2224898979999996</v>
      </c>
      <c r="D10" s="1">
        <v>291.38205799999997</v>
      </c>
    </row>
    <row r="11" spans="1:4">
      <c r="B11" s="40">
        <v>38808</v>
      </c>
      <c r="C11" s="1">
        <v>3.3048477838000005</v>
      </c>
      <c r="D11" s="1">
        <v>309.456503</v>
      </c>
    </row>
    <row r="12" spans="1:4">
      <c r="B12" s="40">
        <v>38838</v>
      </c>
      <c r="C12" s="1">
        <v>3.3940645028000005</v>
      </c>
      <c r="D12" s="1">
        <v>311.69855100000001</v>
      </c>
    </row>
    <row r="13" spans="1:4">
      <c r="B13" s="40">
        <v>38869</v>
      </c>
      <c r="C13" s="1">
        <v>3.4863585320000001</v>
      </c>
      <c r="D13" s="1">
        <v>317.947204</v>
      </c>
    </row>
    <row r="14" spans="1:4">
      <c r="B14" s="40">
        <v>38899</v>
      </c>
      <c r="C14" s="1">
        <v>3.5546507239</v>
      </c>
      <c r="D14" s="1">
        <v>319.81822699999998</v>
      </c>
    </row>
    <row r="15" spans="1:4">
      <c r="B15" s="40">
        <v>38930</v>
      </c>
      <c r="C15" s="1">
        <v>3.6395616660000001</v>
      </c>
      <c r="D15" s="1">
        <v>352.45231899999999</v>
      </c>
    </row>
    <row r="16" spans="1:4">
      <c r="B16" s="40">
        <v>38961</v>
      </c>
      <c r="C16" s="1">
        <v>3.6789019600000001</v>
      </c>
      <c r="D16" s="1">
        <v>369.27120600000001</v>
      </c>
    </row>
    <row r="17" spans="1:4">
      <c r="B17" s="40">
        <v>38991</v>
      </c>
      <c r="C17" s="1">
        <v>3.5661677709999999</v>
      </c>
      <c r="D17" s="1">
        <v>170.35502700000001</v>
      </c>
    </row>
    <row r="18" spans="1:4">
      <c r="B18" s="40">
        <v>39022</v>
      </c>
      <c r="C18" s="1">
        <v>3.7367518909999999</v>
      </c>
      <c r="D18" s="1">
        <v>439.50486699999999</v>
      </c>
    </row>
    <row r="19" spans="1:4">
      <c r="B19" s="40">
        <v>39052</v>
      </c>
      <c r="C19" s="1">
        <v>3.8005840310000001</v>
      </c>
      <c r="D19" s="1">
        <v>316.36823399999997</v>
      </c>
    </row>
    <row r="20" spans="1:4">
      <c r="A20">
        <f>A8+1</f>
        <v>2007</v>
      </c>
      <c r="B20" s="40">
        <v>39083</v>
      </c>
      <c r="C20" s="1">
        <v>3.791246884</v>
      </c>
      <c r="D20" s="1">
        <v>320.21947799999998</v>
      </c>
    </row>
    <row r="21" spans="1:4">
      <c r="B21" s="40">
        <v>39114</v>
      </c>
      <c r="C21" s="1">
        <v>3.8641023089999997</v>
      </c>
      <c r="D21" s="1">
        <v>345.62863499999997</v>
      </c>
    </row>
    <row r="22" spans="1:4">
      <c r="B22" s="40">
        <v>39142</v>
      </c>
      <c r="C22" s="1">
        <v>3.8845267159999999</v>
      </c>
      <c r="D22" s="1">
        <v>311.806465</v>
      </c>
    </row>
    <row r="23" spans="1:4">
      <c r="B23" s="40">
        <v>39173</v>
      </c>
      <c r="C23" s="1">
        <v>4.0002431110000005</v>
      </c>
      <c r="D23" s="1">
        <v>425.17289799999998</v>
      </c>
    </row>
    <row r="24" spans="1:4">
      <c r="B24" s="40">
        <v>39203</v>
      </c>
      <c r="C24" s="1">
        <v>4.0799580869999996</v>
      </c>
      <c r="D24" s="1">
        <v>391.41352699999999</v>
      </c>
    </row>
    <row r="25" spans="1:4">
      <c r="B25" s="40">
        <v>39234</v>
      </c>
      <c r="C25" s="1">
        <v>4.2015445439999999</v>
      </c>
      <c r="D25" s="1">
        <v>439.533661</v>
      </c>
    </row>
    <row r="26" spans="1:4">
      <c r="B26" s="40">
        <v>39264</v>
      </c>
      <c r="C26" s="1">
        <v>4.2999259959999998</v>
      </c>
      <c r="D26" s="1">
        <v>418.199679</v>
      </c>
    </row>
    <row r="27" spans="1:4">
      <c r="B27" s="40">
        <v>39295</v>
      </c>
      <c r="C27" s="1">
        <v>4.3036742729999995</v>
      </c>
      <c r="D27" s="1">
        <v>356.20059600000002</v>
      </c>
    </row>
    <row r="28" spans="1:4">
      <c r="B28" s="40">
        <v>39326</v>
      </c>
      <c r="C28" s="1">
        <v>4.3329485809999992</v>
      </c>
      <c r="D28" s="1">
        <v>398.54551400000003</v>
      </c>
    </row>
    <row r="29" spans="1:4">
      <c r="B29" s="40">
        <v>39356</v>
      </c>
      <c r="C29" s="1">
        <v>4.7874841260000007</v>
      </c>
      <c r="D29" s="1">
        <v>624.89057200000002</v>
      </c>
    </row>
    <row r="30" spans="1:4">
      <c r="B30" s="40">
        <v>39387</v>
      </c>
      <c r="C30" s="1">
        <v>4.8408522879999998</v>
      </c>
      <c r="D30" s="1">
        <v>492.87302899999997</v>
      </c>
    </row>
    <row r="31" spans="1:4">
      <c r="B31" s="40">
        <v>39417</v>
      </c>
      <c r="C31" s="1">
        <v>5.6367148180000006</v>
      </c>
      <c r="D31" s="1">
        <v>1112.2307639999999</v>
      </c>
    </row>
    <row r="32" spans="1:4">
      <c r="A32">
        <f>A20+1</f>
        <v>2008</v>
      </c>
      <c r="B32" s="40">
        <v>39448</v>
      </c>
      <c r="C32" s="1">
        <v>5.8145510409999996</v>
      </c>
      <c r="D32" s="1">
        <v>498.055701</v>
      </c>
    </row>
    <row r="33" spans="1:4">
      <c r="B33" s="40">
        <v>39479</v>
      </c>
      <c r="C33" s="1">
        <v>5.8645133549999997</v>
      </c>
      <c r="D33" s="1">
        <v>395.59094900000002</v>
      </c>
    </row>
    <row r="34" spans="1:4">
      <c r="B34" s="40">
        <v>39508</v>
      </c>
      <c r="C34" s="1">
        <v>5.8959021309999997</v>
      </c>
      <c r="D34" s="1">
        <v>343.19524100000001</v>
      </c>
    </row>
    <row r="35" spans="1:4">
      <c r="B35" s="40">
        <v>39539</v>
      </c>
      <c r="C35" s="1">
        <v>6.0356849099999996</v>
      </c>
      <c r="D35" s="1">
        <v>564.95567700000004</v>
      </c>
    </row>
    <row r="36" spans="1:4">
      <c r="B36" s="40">
        <v>39569</v>
      </c>
      <c r="C36" s="1">
        <v>6.2851275500000003</v>
      </c>
      <c r="D36" s="1">
        <v>640.85616700000003</v>
      </c>
    </row>
    <row r="37" spans="1:4">
      <c r="B37" s="40">
        <v>39600</v>
      </c>
      <c r="C37" s="1">
        <v>6.5964811149999996</v>
      </c>
      <c r="D37" s="1">
        <v>750.88722600000006</v>
      </c>
    </row>
    <row r="38" spans="1:4">
      <c r="B38" s="40">
        <v>39630</v>
      </c>
      <c r="C38" s="1">
        <v>6.7569989230000003</v>
      </c>
      <c r="D38" s="1">
        <v>578.71748700000001</v>
      </c>
    </row>
    <row r="39" spans="1:4">
      <c r="B39" s="40">
        <v>39661</v>
      </c>
      <c r="C39" s="1">
        <v>6.9309354770000002</v>
      </c>
      <c r="D39" s="1">
        <v>530.13715000000002</v>
      </c>
    </row>
    <row r="40" spans="1:4">
      <c r="B40" s="40">
        <v>39692</v>
      </c>
      <c r="C40" s="1">
        <v>6.5932078149999995</v>
      </c>
      <c r="D40" s="1">
        <v>60.817852000000002</v>
      </c>
    </row>
    <row r="41" spans="1:4">
      <c r="B41" s="40">
        <v>39722</v>
      </c>
      <c r="C41" s="1">
        <v>6.1116846779999996</v>
      </c>
      <c r="D41" s="1">
        <v>143.367435</v>
      </c>
    </row>
    <row r="42" spans="1:4">
      <c r="B42" s="40">
        <v>39753</v>
      </c>
      <c r="C42" s="1">
        <v>5.692175239</v>
      </c>
      <c r="D42" s="1">
        <v>73.363590000000002</v>
      </c>
    </row>
    <row r="43" spans="1:4">
      <c r="B43" s="40">
        <v>39783</v>
      </c>
      <c r="C43" s="1">
        <v>3.892859466</v>
      </c>
      <c r="D43" s="1">
        <v>-687.08500900000001</v>
      </c>
    </row>
    <row r="44" spans="1:4">
      <c r="A44">
        <f>A32+1</f>
        <v>2009</v>
      </c>
      <c r="B44" s="40">
        <v>39814</v>
      </c>
      <c r="C44" s="1">
        <v>3.2104308079999999</v>
      </c>
      <c r="D44" s="1">
        <v>-184.37295700000001</v>
      </c>
    </row>
    <row r="45" spans="1:4">
      <c r="B45" s="40">
        <v>39845</v>
      </c>
      <c r="C45" s="1">
        <v>3.0033719409999997</v>
      </c>
      <c r="D45" s="1">
        <v>188.532082</v>
      </c>
    </row>
    <row r="46" spans="1:4">
      <c r="B46" s="40">
        <v>39873</v>
      </c>
      <c r="C46" s="1">
        <v>3.008598294</v>
      </c>
      <c r="D46" s="1">
        <v>348.42159400000003</v>
      </c>
    </row>
    <row r="47" spans="1:4">
      <c r="B47" s="40">
        <v>39904</v>
      </c>
      <c r="C47" s="1">
        <v>2.8245144719999997</v>
      </c>
      <c r="D47" s="1">
        <v>380.87185499999998</v>
      </c>
    </row>
    <row r="48" spans="1:4">
      <c r="B48" s="40">
        <v>39934</v>
      </c>
      <c r="C48" s="1">
        <v>2.7073550900000001</v>
      </c>
      <c r="D48" s="1">
        <v>523.69678499999998</v>
      </c>
    </row>
    <row r="49" spans="1:4">
      <c r="B49" s="40">
        <v>39965</v>
      </c>
      <c r="C49" s="1">
        <v>2.2940165270000001</v>
      </c>
      <c r="D49" s="1">
        <v>337.54866299999998</v>
      </c>
    </row>
    <row r="50" spans="1:4">
      <c r="B50" s="40">
        <v>39995</v>
      </c>
      <c r="C50" s="1">
        <v>2.0159456229999999</v>
      </c>
      <c r="D50" s="1">
        <v>300.64658300000002</v>
      </c>
    </row>
    <row r="51" spans="1:4">
      <c r="B51" s="40">
        <v>40026</v>
      </c>
      <c r="C51" s="1">
        <v>1.9454019920000001</v>
      </c>
      <c r="D51" s="1">
        <v>459.59351900000001</v>
      </c>
    </row>
    <row r="52" spans="1:4">
      <c r="B52" s="40">
        <v>40057</v>
      </c>
      <c r="C52" s="1">
        <v>2.2741966040000001</v>
      </c>
      <c r="D52" s="1">
        <v>389.61246399999999</v>
      </c>
    </row>
    <row r="53" spans="1:4">
      <c r="B53" s="40">
        <v>40087</v>
      </c>
      <c r="C53" s="1">
        <v>2.6197233560000002</v>
      </c>
      <c r="D53" s="1">
        <v>488.89418699999999</v>
      </c>
    </row>
    <row r="54" spans="1:4">
      <c r="B54" s="40">
        <v>40118</v>
      </c>
      <c r="C54" s="1">
        <v>2.9521908560000001</v>
      </c>
      <c r="D54" s="1">
        <v>405.83109000000002</v>
      </c>
    </row>
    <row r="55" spans="1:4">
      <c r="B55" s="40">
        <v>40148</v>
      </c>
      <c r="C55" s="1">
        <v>4.2834846759999996</v>
      </c>
      <c r="D55" s="1">
        <v>644.20881099999997</v>
      </c>
    </row>
    <row r="56" spans="1:4">
      <c r="A56">
        <f>A44+1</f>
        <v>2010</v>
      </c>
      <c r="B56" s="40">
        <v>40179</v>
      </c>
      <c r="C56" s="1">
        <v>4.9298713340000004</v>
      </c>
      <c r="D56" s="1">
        <v>462.01370100000003</v>
      </c>
    </row>
    <row r="57" spans="1:4">
      <c r="B57" s="40">
        <v>40210</v>
      </c>
      <c r="C57" s="1">
        <v>5.1999627419999994</v>
      </c>
      <c r="D57" s="1">
        <v>458.62349</v>
      </c>
    </row>
    <row r="58" spans="1:4">
      <c r="B58" s="40">
        <v>40238</v>
      </c>
      <c r="C58" s="1">
        <v>5.3925000380000006</v>
      </c>
      <c r="D58" s="1">
        <v>540.95889</v>
      </c>
    </row>
    <row r="59" spans="1:4">
      <c r="B59" s="40">
        <v>40269</v>
      </c>
      <c r="C59" s="1">
        <v>5.5521043209999998</v>
      </c>
      <c r="D59" s="1">
        <v>540.47613799999999</v>
      </c>
    </row>
    <row r="60" spans="1:4">
      <c r="B60" s="40">
        <v>40299</v>
      </c>
      <c r="C60" s="1">
        <v>5.4281269810000001</v>
      </c>
      <c r="D60" s="1">
        <v>399.71944500000001</v>
      </c>
    </row>
    <row r="61" spans="1:4">
      <c r="B61" s="40">
        <v>40330</v>
      </c>
      <c r="C61" s="1">
        <v>5.4061063240000005</v>
      </c>
      <c r="D61" s="1">
        <v>315.528006</v>
      </c>
    </row>
    <row r="62" spans="1:4">
      <c r="B62" s="40">
        <v>40360</v>
      </c>
      <c r="C62" s="1">
        <v>5.7067220900000004</v>
      </c>
      <c r="D62" s="1">
        <v>601.26234899999997</v>
      </c>
    </row>
    <row r="63" spans="1:4">
      <c r="B63" s="40">
        <v>40391</v>
      </c>
      <c r="C63" s="1">
        <v>5.7601750789999997</v>
      </c>
      <c r="D63" s="1">
        <v>513.04650800000002</v>
      </c>
    </row>
    <row r="64" spans="1:4">
      <c r="B64" s="40">
        <v>40422</v>
      </c>
      <c r="C64" s="1">
        <v>5.8648713619999997</v>
      </c>
      <c r="D64" s="1">
        <v>494.30874699999998</v>
      </c>
    </row>
    <row r="65" spans="1:4">
      <c r="B65" s="40">
        <v>40452</v>
      </c>
      <c r="C65" s="1">
        <v>5.9813504670000004</v>
      </c>
      <c r="D65" s="1">
        <v>605.37329199999999</v>
      </c>
    </row>
    <row r="66" spans="1:4">
      <c r="B66" s="40">
        <v>40483</v>
      </c>
      <c r="C66" s="1">
        <v>6.187732606</v>
      </c>
      <c r="D66" s="1">
        <v>612.21322899999996</v>
      </c>
    </row>
    <row r="67" spans="1:4">
      <c r="B67" s="40">
        <v>40513</v>
      </c>
      <c r="C67" s="1">
        <v>6.0776661029999994</v>
      </c>
      <c r="D67" s="1">
        <v>534.14230799999996</v>
      </c>
    </row>
    <row r="68" spans="1:4">
      <c r="A68">
        <f>A56+1</f>
        <v>2011</v>
      </c>
      <c r="B68" s="40">
        <v>40544</v>
      </c>
      <c r="C68" s="1">
        <v>6.3013532020000005</v>
      </c>
      <c r="D68" s="1">
        <v>685.70079999999996</v>
      </c>
    </row>
    <row r="69" spans="1:4">
      <c r="B69" s="40">
        <v>40575</v>
      </c>
      <c r="C69" s="1">
        <v>6.4185531689999999</v>
      </c>
      <c r="D69" s="1">
        <v>575.82345699999996</v>
      </c>
    </row>
    <row r="70" spans="1:4">
      <c r="B70" s="40">
        <v>40603</v>
      </c>
      <c r="C70" s="1">
        <v>6.5963072289999998</v>
      </c>
      <c r="D70" s="1">
        <v>718.71294999999998</v>
      </c>
    </row>
    <row r="71" spans="1:4">
      <c r="B71" s="40">
        <v>40634</v>
      </c>
      <c r="C71" s="1">
        <v>6.8019154940000002</v>
      </c>
      <c r="D71" s="1">
        <v>746.08440299999995</v>
      </c>
    </row>
    <row r="72" spans="1:4">
      <c r="B72" s="40">
        <v>40664</v>
      </c>
      <c r="C72" s="1">
        <v>7.2356068230000004</v>
      </c>
      <c r="D72" s="1">
        <v>833.41077399999995</v>
      </c>
    </row>
    <row r="73" spans="1:4">
      <c r="B73" s="40">
        <v>40695</v>
      </c>
      <c r="C73" s="1">
        <v>7.414144566</v>
      </c>
      <c r="D73" s="1">
        <v>494.06574899999998</v>
      </c>
    </row>
    <row r="74" spans="1:4">
      <c r="B74" s="40">
        <v>40725</v>
      </c>
      <c r="C74" s="1">
        <v>7.3999308160000004</v>
      </c>
      <c r="D74" s="1">
        <v>587.04859899999997</v>
      </c>
    </row>
    <row r="75" spans="1:4">
      <c r="B75" s="40">
        <v>40756</v>
      </c>
      <c r="C75" s="1">
        <v>7.4740209630000001</v>
      </c>
      <c r="D75" s="1">
        <v>587.13665500000002</v>
      </c>
    </row>
    <row r="76" spans="1:4">
      <c r="B76" s="40">
        <v>40787</v>
      </c>
      <c r="C76" s="1">
        <v>7.1940188529999993</v>
      </c>
      <c r="D76" s="1">
        <v>214.30663699999999</v>
      </c>
    </row>
    <row r="77" spans="1:4">
      <c r="B77" s="40">
        <v>40817</v>
      </c>
      <c r="C77" s="1">
        <v>7.3224846110000001</v>
      </c>
      <c r="D77" s="1">
        <v>733.83905000000004</v>
      </c>
    </row>
    <row r="78" spans="1:4">
      <c r="B78" s="40">
        <v>40848</v>
      </c>
      <c r="C78" s="1">
        <v>7.4818146859999999</v>
      </c>
      <c r="D78" s="1">
        <v>771.54330400000003</v>
      </c>
    </row>
    <row r="79" spans="1:4">
      <c r="B79" s="40">
        <v>40878</v>
      </c>
      <c r="C79" s="1">
        <v>7.245580157</v>
      </c>
      <c r="D79" s="1">
        <v>297.907779</v>
      </c>
    </row>
    <row r="80" spans="1:4">
      <c r="A80">
        <f>A68+1</f>
        <v>2012</v>
      </c>
      <c r="B80" s="40">
        <v>40909</v>
      </c>
      <c r="C80" s="1">
        <v>7.3839274469999996</v>
      </c>
      <c r="D80" s="1">
        <v>824.04809</v>
      </c>
    </row>
    <row r="81" spans="1:4">
      <c r="B81" s="40">
        <v>40940</v>
      </c>
      <c r="C81" s="1">
        <v>7.4996841420000004</v>
      </c>
      <c r="D81" s="1">
        <v>691.580152</v>
      </c>
    </row>
    <row r="82" spans="1:4">
      <c r="B82" s="40">
        <v>40969</v>
      </c>
      <c r="C82" s="1">
        <v>7.4503738089999993</v>
      </c>
      <c r="D82" s="1">
        <v>669.40261699999996</v>
      </c>
    </row>
    <row r="83" spans="1:4">
      <c r="B83" s="40">
        <v>41000</v>
      </c>
      <c r="C83" s="1">
        <v>7.3275148579999998</v>
      </c>
      <c r="D83" s="1">
        <v>623.22545200000002</v>
      </c>
    </row>
    <row r="84" spans="1:4">
      <c r="B84" s="40">
        <v>41030</v>
      </c>
      <c r="C84" s="1">
        <v>7.0788387229999996</v>
      </c>
      <c r="D84" s="1">
        <v>584.73463900000002</v>
      </c>
    </row>
    <row r="85" spans="1:4">
      <c r="B85" s="40">
        <v>41061</v>
      </c>
      <c r="C85" s="1">
        <v>7.0571029139999997</v>
      </c>
      <c r="D85" s="1">
        <v>472.32994000000002</v>
      </c>
    </row>
    <row r="86" spans="1:4">
      <c r="B86" s="40">
        <v>41091</v>
      </c>
      <c r="C86" s="1">
        <v>7.1296248649999994</v>
      </c>
      <c r="D86" s="1">
        <v>659.57055000000003</v>
      </c>
    </row>
    <row r="87" spans="1:4">
      <c r="B87" s="40">
        <v>41122</v>
      </c>
      <c r="C87" s="1">
        <v>7.3013889269999996</v>
      </c>
      <c r="D87" s="1">
        <v>758.90071699999999</v>
      </c>
    </row>
    <row r="88" spans="1:4">
      <c r="B88" s="40">
        <v>41153</v>
      </c>
      <c r="C88" s="1">
        <v>7.930467932</v>
      </c>
      <c r="D88" s="1">
        <v>843.38564199999996</v>
      </c>
    </row>
    <row r="89" spans="1:4">
      <c r="B89" s="40">
        <v>41183</v>
      </c>
      <c r="C89" s="1">
        <v>7.8273046649999998</v>
      </c>
      <c r="D89" s="1">
        <v>630.67578300000002</v>
      </c>
    </row>
    <row r="90" spans="1:4">
      <c r="B90" s="40">
        <v>41214</v>
      </c>
      <c r="C90" s="1">
        <v>7.8191649129999998</v>
      </c>
      <c r="D90" s="1">
        <v>763.40355199999999</v>
      </c>
    </row>
    <row r="91" spans="1:4">
      <c r="B91" s="40">
        <v>41244</v>
      </c>
      <c r="C91" s="1">
        <v>7.7164452250000002</v>
      </c>
      <c r="D91" s="1">
        <v>195.18809099999999</v>
      </c>
    </row>
    <row r="92" spans="1:4">
      <c r="A92">
        <f>A80+1</f>
        <v>2013</v>
      </c>
      <c r="B92" s="40">
        <v>41275</v>
      </c>
      <c r="C92" s="1">
        <v>7.5230034020000005</v>
      </c>
      <c r="D92" s="1">
        <v>630.606267</v>
      </c>
    </row>
    <row r="93" spans="1:4">
      <c r="B93" s="40">
        <v>41306</v>
      </c>
      <c r="C93" s="1">
        <v>7.3771790020000001</v>
      </c>
      <c r="D93" s="1">
        <v>545.75575200000003</v>
      </c>
    </row>
    <row r="94" spans="1:4">
      <c r="B94" s="40">
        <v>41334</v>
      </c>
      <c r="C94" s="1">
        <v>7.0774306070000002</v>
      </c>
      <c r="D94" s="1">
        <v>369.654222</v>
      </c>
    </row>
    <row r="95" spans="1:4">
      <c r="B95" s="40">
        <v>41365</v>
      </c>
      <c r="C95" s="1">
        <v>6.9405252499999994</v>
      </c>
      <c r="D95" s="1">
        <v>486.32009499999998</v>
      </c>
    </row>
    <row r="96" spans="1:4">
      <c r="B96" s="40">
        <v>41395</v>
      </c>
      <c r="C96" s="1">
        <v>7.020406468</v>
      </c>
      <c r="D96" s="1">
        <v>664.61585700000001</v>
      </c>
    </row>
    <row r="97" spans="1:4">
      <c r="B97" s="40">
        <v>41426</v>
      </c>
      <c r="C97" s="1">
        <v>6.9072120960000003</v>
      </c>
      <c r="D97" s="1">
        <v>359.13556799999998</v>
      </c>
    </row>
    <row r="98" spans="1:4">
      <c r="B98" s="40">
        <v>41456</v>
      </c>
      <c r="C98" s="1">
        <v>6.8675787240000004</v>
      </c>
      <c r="D98" s="1">
        <v>619.93717800000002</v>
      </c>
    </row>
    <row r="99" spans="1:4">
      <c r="B99" s="40">
        <v>41487</v>
      </c>
      <c r="C99" s="1">
        <v>6.7917712479999999</v>
      </c>
      <c r="D99" s="1">
        <v>683.09324100000003</v>
      </c>
    </row>
    <row r="100" spans="1:4">
      <c r="B100" s="40">
        <v>41518</v>
      </c>
      <c r="C100" s="1">
        <v>6.7674014140000001</v>
      </c>
      <c r="D100" s="1">
        <v>819.01580799999999</v>
      </c>
    </row>
    <row r="101" spans="1:4">
      <c r="B101" s="40">
        <v>41548</v>
      </c>
      <c r="C101" s="1">
        <v>6.7350045440000006</v>
      </c>
      <c r="D101" s="1">
        <v>598.27891299999999</v>
      </c>
    </row>
    <row r="102" spans="1:4">
      <c r="B102" s="40">
        <v>41579</v>
      </c>
      <c r="C102" s="1">
        <v>6.5748196980000007</v>
      </c>
      <c r="D102" s="1">
        <v>603.218706</v>
      </c>
    </row>
    <row r="103" spans="1:4">
      <c r="B103" s="40">
        <v>41609</v>
      </c>
      <c r="C103" s="1">
        <v>6.5416237659999998</v>
      </c>
      <c r="D103" s="1">
        <v>161.99215899999999</v>
      </c>
    </row>
    <row r="104" spans="1:4">
      <c r="A104">
        <f>A92+1</f>
        <v>2014</v>
      </c>
      <c r="B104" s="40">
        <v>41640</v>
      </c>
      <c r="C104" s="1">
        <v>6.4430426150000004</v>
      </c>
      <c r="D104" s="1">
        <v>532.02511600000003</v>
      </c>
    </row>
    <row r="105" spans="1:4">
      <c r="B105" s="40">
        <v>41671</v>
      </c>
      <c r="C105" s="1">
        <v>6.1347127959999996</v>
      </c>
      <c r="D105" s="1">
        <v>237.42593299999999</v>
      </c>
    </row>
    <row r="106" spans="1:4">
      <c r="B106" s="40">
        <v>41699</v>
      </c>
      <c r="C106" s="1">
        <v>6.2695982099999998</v>
      </c>
      <c r="D106" s="1">
        <v>504.53963599999997</v>
      </c>
    </row>
    <row r="107" spans="1:4">
      <c r="B107" s="40">
        <v>41730</v>
      </c>
      <c r="C107" s="1">
        <v>6.4440955889999998</v>
      </c>
      <c r="D107" s="1">
        <v>660.81747399999995</v>
      </c>
    </row>
    <row r="108" spans="1:4">
      <c r="B108" s="40">
        <v>41760</v>
      </c>
      <c r="C108" s="1">
        <v>6.5328818879999995</v>
      </c>
      <c r="D108" s="1">
        <v>753.40215599999999</v>
      </c>
    </row>
    <row r="109" spans="1:4">
      <c r="B109" s="41">
        <v>41791</v>
      </c>
      <c r="C109" s="1">
        <v>7.0738469950000002</v>
      </c>
      <c r="D109" s="1">
        <v>900.10067500000002</v>
      </c>
    </row>
    <row r="110" spans="1:4">
      <c r="B110" s="40">
        <v>41821</v>
      </c>
      <c r="C110" s="1">
        <v>6.9404834639999997</v>
      </c>
      <c r="D110" s="1">
        <v>486.57364699999999</v>
      </c>
    </row>
    <row r="111" spans="1:4">
      <c r="B111" s="40">
        <v>41852</v>
      </c>
      <c r="C111" s="1">
        <v>6.8380639309999998</v>
      </c>
      <c r="D111" s="1">
        <v>580.67370800000003</v>
      </c>
    </row>
    <row r="112" spans="1:4">
      <c r="B112" s="40">
        <v>41883</v>
      </c>
      <c r="C112" s="1">
        <v>6.163375426</v>
      </c>
      <c r="D112" s="1">
        <v>144.327303</v>
      </c>
    </row>
    <row r="113" spans="1:4">
      <c r="B113" s="40">
        <v>41913</v>
      </c>
      <c r="C113" s="1">
        <v>5.8406994450000003</v>
      </c>
      <c r="D113" s="1">
        <v>275.60293200000001</v>
      </c>
    </row>
    <row r="114" spans="1:4">
      <c r="B114" s="40">
        <v>41944</v>
      </c>
      <c r="C114" s="1">
        <v>5.7346971139999994</v>
      </c>
      <c r="D114" s="1">
        <v>497.21637500000003</v>
      </c>
    </row>
    <row r="115" spans="1:4">
      <c r="B115" s="40">
        <v>41974</v>
      </c>
      <c r="C115" s="1">
        <v>5.9027316939999999</v>
      </c>
      <c r="D115" s="1">
        <v>330.02673900000002</v>
      </c>
    </row>
    <row r="116" spans="1:4">
      <c r="A116">
        <f>A104+1</f>
        <v>2015</v>
      </c>
      <c r="B116" s="40">
        <v>42005</v>
      </c>
      <c r="C116" s="1">
        <v>5.2181894160000004</v>
      </c>
      <c r="D116" s="1">
        <v>-152.51716200000001</v>
      </c>
    </row>
    <row r="117" spans="1:4">
      <c r="B117" s="40">
        <v>42036</v>
      </c>
      <c r="C117" s="1">
        <v>6.1064417110000004</v>
      </c>
      <c r="D117" s="1">
        <v>1125.678228</v>
      </c>
    </row>
    <row r="118" spans="1:4">
      <c r="B118" s="40">
        <v>42064</v>
      </c>
      <c r="C118" s="1">
        <v>7.1490235389999999</v>
      </c>
      <c r="D118" s="1">
        <v>1547.1214640000001</v>
      </c>
    </row>
    <row r="119" spans="1:4">
      <c r="B119" s="40">
        <v>42095</v>
      </c>
      <c r="C119" s="1">
        <v>7.7856746300000008</v>
      </c>
      <c r="D119" s="1">
        <v>1297.4685649999999</v>
      </c>
    </row>
    <row r="120" spans="1:4">
      <c r="B120" s="40">
        <v>42125</v>
      </c>
      <c r="C120" s="1">
        <v>7.9113538620000003</v>
      </c>
      <c r="D120" s="1">
        <v>879.08138799999995</v>
      </c>
    </row>
    <row r="121" spans="1:4">
      <c r="B121" s="40">
        <v>42156</v>
      </c>
      <c r="C121" s="1">
        <v>7.5832022829999994</v>
      </c>
      <c r="D121" s="1">
        <v>571.94909600000005</v>
      </c>
    </row>
    <row r="122" spans="1:4">
      <c r="B122" s="40">
        <v>42186</v>
      </c>
      <c r="C122" s="1">
        <v>7.5588325160000007</v>
      </c>
      <c r="D122" s="1">
        <v>462.20388000000003</v>
      </c>
    </row>
    <row r="123" spans="1:4">
      <c r="B123" s="40">
        <v>42217</v>
      </c>
      <c r="C123" s="1">
        <v>7.1053841069999999</v>
      </c>
      <c r="D123" s="1">
        <v>127.22529900000001</v>
      </c>
    </row>
    <row r="124" spans="1:4">
      <c r="B124" s="40">
        <v>42248</v>
      </c>
      <c r="C124" s="1">
        <v>7.5530291979999999</v>
      </c>
      <c r="D124" s="1">
        <v>591.97239400000001</v>
      </c>
    </row>
    <row r="125" spans="1:4">
      <c r="B125" s="40">
        <v>42278</v>
      </c>
      <c r="C125" s="1">
        <v>8.3928820959999992</v>
      </c>
      <c r="D125" s="1">
        <v>1115.4558300000001</v>
      </c>
    </row>
    <row r="126" spans="1:4">
      <c r="B126" s="40">
        <v>42309</v>
      </c>
      <c r="C126" s="1">
        <v>8.666762211</v>
      </c>
      <c r="D126" s="1">
        <v>771.09649000000002</v>
      </c>
    </row>
    <row r="127" spans="1:4">
      <c r="B127" s="40">
        <v>42339</v>
      </c>
      <c r="C127" s="1">
        <v>8.4216741759999998</v>
      </c>
      <c r="D127" s="1">
        <v>84.938704000000001</v>
      </c>
    </row>
    <row r="128" spans="1:4">
      <c r="A128">
        <f>A116+1</f>
        <v>2016</v>
      </c>
      <c r="B128" s="40">
        <v>42370</v>
      </c>
      <c r="C128" s="1">
        <v>8.9262131109999991</v>
      </c>
      <c r="D128" s="1">
        <v>352.021773</v>
      </c>
    </row>
    <row r="129" spans="1:4">
      <c r="B129" s="40">
        <v>42401</v>
      </c>
      <c r="C129" s="1">
        <v>8.462560581</v>
      </c>
      <c r="D129" s="1">
        <v>662.02569800000003</v>
      </c>
    </row>
    <row r="130" spans="1:4">
      <c r="B130" s="40">
        <v>42430</v>
      </c>
      <c r="C130" s="1">
        <v>8.416947845000001</v>
      </c>
      <c r="D130" s="1">
        <v>1501.508728</v>
      </c>
    </row>
    <row r="131" spans="1:4">
      <c r="B131" s="40">
        <v>42461</v>
      </c>
      <c r="C131" s="1">
        <v>8.1853365320000009</v>
      </c>
      <c r="D131" s="1">
        <v>1065.857252</v>
      </c>
    </row>
    <row r="132" spans="1:4">
      <c r="B132" s="40">
        <v>42491</v>
      </c>
      <c r="C132" s="1">
        <v>8.0427899739999997</v>
      </c>
      <c r="D132" s="1">
        <v>736.53483000000006</v>
      </c>
    </row>
    <row r="133" spans="1:4">
      <c r="B133" s="40">
        <v>42522</v>
      </c>
      <c r="C133" s="1">
        <v>8.8415160030000006</v>
      </c>
      <c r="D133" s="1">
        <v>1370.675125</v>
      </c>
    </row>
    <row r="134" spans="1:4">
      <c r="B134" s="40">
        <v>42552</v>
      </c>
      <c r="C134" s="1">
        <v>8.7050861679999993</v>
      </c>
      <c r="D134" s="1">
        <v>325.774045</v>
      </c>
    </row>
    <row r="135" spans="1:4">
      <c r="B135" s="40">
        <v>42583</v>
      </c>
      <c r="C135" s="1">
        <v>9.5333116990000004</v>
      </c>
      <c r="D135" s="1">
        <v>955.45083</v>
      </c>
    </row>
    <row r="136" spans="1:4">
      <c r="B136" s="40">
        <v>42614</v>
      </c>
      <c r="C136" s="1">
        <v>10.142965991999999</v>
      </c>
      <c r="D136" s="1">
        <v>1201.6266869999999</v>
      </c>
    </row>
    <row r="137" spans="1:4">
      <c r="B137" s="40">
        <v>42644</v>
      </c>
      <c r="C137" s="1">
        <v>9.886866315999999</v>
      </c>
      <c r="D137" s="1">
        <v>859.35615399999995</v>
      </c>
    </row>
    <row r="138" spans="1:4">
      <c r="B138" s="40">
        <v>42675</v>
      </c>
      <c r="C138" s="1">
        <v>10.108732782999999</v>
      </c>
      <c r="D138" s="1">
        <v>992.96295699999996</v>
      </c>
    </row>
    <row r="139" spans="1:4">
      <c r="B139" s="40">
        <v>42705</v>
      </c>
      <c r="C139" s="1">
        <v>11.587706379</v>
      </c>
      <c r="D139" s="1">
        <v>1563.9123</v>
      </c>
    </row>
    <row r="140" spans="1:4">
      <c r="A140">
        <f>A128+1</f>
        <v>2017</v>
      </c>
      <c r="B140" s="40">
        <v>42736</v>
      </c>
      <c r="C140" s="1">
        <v>12.218433925999999</v>
      </c>
      <c r="D140" s="1">
        <v>982.74932000000001</v>
      </c>
    </row>
    <row r="141" spans="1:4">
      <c r="B141" s="40">
        <v>42767</v>
      </c>
      <c r="C141" s="1">
        <v>12.223077521999999</v>
      </c>
      <c r="D141" s="1">
        <v>666.66929400000004</v>
      </c>
    </row>
    <row r="142" spans="1:4">
      <c r="B142" s="40">
        <v>42795</v>
      </c>
      <c r="C142" s="1">
        <v>11.4613204215</v>
      </c>
      <c r="D142" s="1">
        <v>739.75162750000004</v>
      </c>
    </row>
    <row r="143" spans="1:4">
      <c r="B143" s="40">
        <v>42826</v>
      </c>
      <c r="C143" s="1">
        <v>11.208297130499998</v>
      </c>
      <c r="D143" s="1">
        <v>812.83396100000004</v>
      </c>
    </row>
    <row r="144" spans="1:4">
      <c r="B144" s="40">
        <v>42856</v>
      </c>
      <c r="C144" s="1">
        <v>11.272522759499999</v>
      </c>
      <c r="D144" s="1">
        <v>800.76045899999997</v>
      </c>
    </row>
    <row r="145" spans="1:4">
      <c r="B145" s="40">
        <v>42887</v>
      </c>
      <c r="C145" s="1">
        <v>10.8424720305</v>
      </c>
      <c r="D145" s="1">
        <v>940.62439600000005</v>
      </c>
    </row>
    <row r="146" spans="1:4">
      <c r="B146" s="40">
        <v>42917</v>
      </c>
      <c r="C146" s="1">
        <v>11.1406616855</v>
      </c>
      <c r="D146" s="1">
        <v>623.96370000000002</v>
      </c>
    </row>
    <row r="147" spans="1:4">
      <c r="B147" s="40">
        <v>42948</v>
      </c>
      <c r="C147" s="1">
        <v>10.9780810895</v>
      </c>
      <c r="D147" s="1">
        <v>792.87023399999998</v>
      </c>
    </row>
    <row r="148" spans="1:4">
      <c r="B148" s="40">
        <v>42979</v>
      </c>
      <c r="C148" s="1">
        <v>10.779543800499999</v>
      </c>
      <c r="D148" s="1">
        <v>1003.089398</v>
      </c>
    </row>
    <row r="149" spans="1:4">
      <c r="B149" s="40">
        <v>43009</v>
      </c>
      <c r="C149" s="1">
        <v>11.006086489099999</v>
      </c>
      <c r="D149" s="1">
        <v>1085.8988425999999</v>
      </c>
    </row>
    <row r="150" spans="1:4">
      <c r="B150" s="40">
        <v>43040</v>
      </c>
      <c r="C150" s="1">
        <v>10.956064464499999</v>
      </c>
      <c r="D150" s="1">
        <v>942.94093239999995</v>
      </c>
    </row>
    <row r="151" spans="1:4">
      <c r="B151" s="40">
        <v>43070</v>
      </c>
      <c r="C151" s="1">
        <v>10.2980547655</v>
      </c>
      <c r="D151" s="1">
        <v>905.902601</v>
      </c>
    </row>
    <row r="152" spans="1:4">
      <c r="A152">
        <f>A140+1</f>
        <v>2018</v>
      </c>
      <c r="B152" s="40">
        <v>43101</v>
      </c>
      <c r="C152" s="1">
        <v>10.368264353500001</v>
      </c>
      <c r="D152" s="1">
        <v>1052.9589080000001</v>
      </c>
    </row>
    <row r="153" spans="1:4">
      <c r="B153" s="40">
        <v>43132</v>
      </c>
      <c r="C153" s="1">
        <v>10.3884323275</v>
      </c>
      <c r="D153" s="1">
        <v>686.83726799999999</v>
      </c>
    </row>
    <row r="154" spans="1:4">
      <c r="B154" s="40">
        <v>43160</v>
      </c>
      <c r="C154" s="1">
        <v>10.439985871000001</v>
      </c>
      <c r="D154" s="1">
        <v>791.30517099999997</v>
      </c>
    </row>
    <row r="155" spans="1:4">
      <c r="B155" s="40">
        <v>43191</v>
      </c>
      <c r="C155" s="1">
        <v>10.639767126000001</v>
      </c>
      <c r="D155" s="1">
        <v>1012.615216</v>
      </c>
    </row>
    <row r="156" spans="1:4">
      <c r="B156" s="40">
        <v>43221</v>
      </c>
      <c r="C156" s="1">
        <v>11.181051614999999</v>
      </c>
      <c r="D156" s="1">
        <v>1342.044948</v>
      </c>
    </row>
    <row r="157" spans="1:4">
      <c r="B157" s="40">
        <v>43252</v>
      </c>
      <c r="C157" s="1">
        <v>11.726365976999999</v>
      </c>
      <c r="D157" s="1">
        <v>1485.938758</v>
      </c>
    </row>
    <row r="158" spans="1:4">
      <c r="B158" s="40">
        <v>43282</v>
      </c>
      <c r="C158" s="1">
        <v>12.309344435000002</v>
      </c>
      <c r="D158" s="1">
        <v>1206.9421580000001</v>
      </c>
    </row>
    <row r="159" spans="1:4">
      <c r="B159" s="40">
        <v>43313</v>
      </c>
      <c r="C159" s="1">
        <v>12.509792967999999</v>
      </c>
      <c r="D159" s="1">
        <v>993.31876699999998</v>
      </c>
    </row>
    <row r="160" spans="1:4">
      <c r="B160" s="40">
        <v>43344</v>
      </c>
      <c r="C160" s="1">
        <v>13.086478967</v>
      </c>
      <c r="D160" s="1">
        <v>1579.7753970000001</v>
      </c>
    </row>
    <row r="161" spans="1:4">
      <c r="B161" s="40">
        <v>43374</v>
      </c>
      <c r="C161" s="1">
        <v>13.400400970699998</v>
      </c>
      <c r="D161" s="1">
        <v>1399.8208462999999</v>
      </c>
    </row>
    <row r="162" spans="1:4">
      <c r="B162" s="40">
        <v>43405</v>
      </c>
      <c r="C162" s="1">
        <v>13.748124654</v>
      </c>
      <c r="D162" s="1">
        <v>1290.6646157</v>
      </c>
    </row>
    <row r="163" spans="1:4">
      <c r="B163" s="40">
        <v>43435</v>
      </c>
      <c r="C163" s="1">
        <v>13.797162645</v>
      </c>
      <c r="D163" s="1">
        <v>954.94059200000004</v>
      </c>
    </row>
    <row r="164" spans="1:4">
      <c r="A164">
        <f>A152+1</f>
        <v>2019</v>
      </c>
      <c r="B164" s="40">
        <v>43466</v>
      </c>
      <c r="C164" s="1">
        <v>14.008734694000001</v>
      </c>
      <c r="D164" s="1">
        <v>1264.5309569999999</v>
      </c>
    </row>
    <row r="165" spans="1:4">
      <c r="B165" s="40">
        <v>43497</v>
      </c>
      <c r="C165" s="1">
        <v>14.529766469</v>
      </c>
      <c r="D165" s="1">
        <v>1207.8690429999999</v>
      </c>
    </row>
    <row r="166" spans="1:4">
      <c r="B166" s="40">
        <v>43525</v>
      </c>
      <c r="C166" s="1">
        <v>15.127261297999999</v>
      </c>
      <c r="D166" s="1">
        <v>1388.8</v>
      </c>
    </row>
  </sheetData>
  <conditionalFormatting sqref="B153:B166">
    <cfRule type="expression" dxfId="3" priority="1">
      <formula>#REF!=1</formula>
    </cfRule>
  </conditionalFormatting>
  <conditionalFormatting sqref="B8:B152">
    <cfRule type="expression" dxfId="2" priority="2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8"/>
  <sheetViews>
    <sheetView workbookViewId="0">
      <pane xSplit="1" ySplit="9" topLeftCell="B10" activePane="bottomRight" state="frozen"/>
      <selection activeCell="D31" sqref="D31"/>
      <selection pane="topRight" activeCell="D31" sqref="D31"/>
      <selection pane="bottomLeft" activeCell="D31" sqref="D31"/>
      <selection pane="bottomRight"/>
    </sheetView>
  </sheetViews>
  <sheetFormatPr defaultRowHeight="14.25"/>
  <cols>
    <col min="1" max="1" width="8.875" bestFit="1" customWidth="1"/>
    <col min="2" max="2" width="16.375" customWidth="1"/>
    <col min="3" max="3" width="16.5" customWidth="1"/>
    <col min="4" max="4" width="21" customWidth="1"/>
    <col min="5" max="5" width="12.625" customWidth="1"/>
  </cols>
  <sheetData>
    <row r="1" spans="1:5" s="33" customFormat="1">
      <c r="A1" s="27" t="s">
        <v>103</v>
      </c>
    </row>
    <row r="2" spans="1:5" s="33" customFormat="1">
      <c r="A2" s="24" t="s">
        <v>104</v>
      </c>
    </row>
    <row r="3" spans="1:5" s="32" customFormat="1" ht="18">
      <c r="A3" s="31" t="s">
        <v>105</v>
      </c>
    </row>
    <row r="4" spans="1:5" s="33" customFormat="1">
      <c r="A4" s="36" t="s">
        <v>106</v>
      </c>
    </row>
    <row r="5" spans="1:5" s="33" customFormat="1">
      <c r="A5" s="30" t="s">
        <v>107</v>
      </c>
    </row>
    <row r="6" spans="1:5">
      <c r="A6" s="18"/>
    </row>
    <row r="7" spans="1:5" ht="32.25" customHeight="1">
      <c r="B7" s="17" t="s">
        <v>108</v>
      </c>
      <c r="C7" s="17" t="s">
        <v>109</v>
      </c>
      <c r="D7" t="s">
        <v>110</v>
      </c>
      <c r="E7" s="19" t="s">
        <v>111</v>
      </c>
    </row>
    <row r="8" spans="1:5" ht="15" customHeight="1"/>
    <row r="10" spans="1:5">
      <c r="A10" s="40">
        <v>38718</v>
      </c>
      <c r="B10" s="20">
        <v>817.96428200000003</v>
      </c>
      <c r="C10" s="20">
        <v>987.66866600000003</v>
      </c>
      <c r="D10" s="20">
        <v>39.632559999999998</v>
      </c>
      <c r="E10" s="20">
        <v>584.03188299999999</v>
      </c>
    </row>
    <row r="11" spans="1:5">
      <c r="A11" s="40">
        <v>38749</v>
      </c>
      <c r="B11" s="20">
        <v>845.637697</v>
      </c>
      <c r="C11" s="20">
        <v>979.37703599999998</v>
      </c>
      <c r="D11" s="20">
        <v>40.717888000000002</v>
      </c>
      <c r="E11" s="20">
        <v>603.39958999999999</v>
      </c>
    </row>
    <row r="12" spans="1:5">
      <c r="A12" s="40">
        <v>38777</v>
      </c>
      <c r="B12" s="20">
        <v>871.87758399999996</v>
      </c>
      <c r="C12" s="20">
        <v>986.39616699999999</v>
      </c>
      <c r="D12" s="20">
        <v>40.713473999999998</v>
      </c>
      <c r="E12" s="20">
        <v>675.10477700000001</v>
      </c>
    </row>
    <row r="13" spans="1:5">
      <c r="A13" s="40">
        <v>38808</v>
      </c>
      <c r="B13" s="20">
        <v>868.01945499999999</v>
      </c>
      <c r="C13" s="20">
        <v>1013.661793</v>
      </c>
      <c r="D13" s="20">
        <v>41.964722000000002</v>
      </c>
      <c r="E13" s="20">
        <v>713.56844599999999</v>
      </c>
    </row>
    <row r="14" spans="1:5">
      <c r="A14" s="40">
        <v>38838</v>
      </c>
      <c r="B14" s="20">
        <v>871.26586799999995</v>
      </c>
      <c r="C14" s="20">
        <v>1060.4113130000001</v>
      </c>
      <c r="D14" s="20">
        <v>42.879942999999997</v>
      </c>
      <c r="E14" s="20">
        <v>733.58929899999998</v>
      </c>
    </row>
    <row r="15" spans="1:5">
      <c r="A15" s="40">
        <v>38869</v>
      </c>
      <c r="B15" s="20">
        <v>852.63942699999996</v>
      </c>
      <c r="C15" s="20">
        <v>1122.8326959999999</v>
      </c>
      <c r="D15" s="20">
        <v>49.507680999999998</v>
      </c>
      <c r="E15" s="20">
        <v>741.10465799999997</v>
      </c>
    </row>
    <row r="16" spans="1:5">
      <c r="A16" s="40">
        <v>38899</v>
      </c>
      <c r="B16" s="20">
        <v>857.74178300000005</v>
      </c>
      <c r="C16" s="20">
        <v>1162.8615839000001</v>
      </c>
      <c r="D16" s="20">
        <v>50.554436000000003</v>
      </c>
      <c r="E16" s="20">
        <v>738.41908899999999</v>
      </c>
    </row>
    <row r="17" spans="1:5">
      <c r="A17" s="40">
        <v>38930</v>
      </c>
      <c r="B17" s="20">
        <v>883.99933699999997</v>
      </c>
      <c r="C17" s="20">
        <v>1230.7325000000001</v>
      </c>
      <c r="D17" s="20">
        <v>54.351488000000003</v>
      </c>
      <c r="E17" s="20">
        <v>722.73550399999999</v>
      </c>
    </row>
    <row r="18" spans="1:5">
      <c r="A18" s="40">
        <v>38961</v>
      </c>
      <c r="B18" s="20">
        <v>879.53573600000004</v>
      </c>
      <c r="C18" s="20">
        <v>1250.5328179999999</v>
      </c>
      <c r="D18" s="20">
        <v>56.900759999999998</v>
      </c>
      <c r="E18" s="20">
        <v>755.42164500000001</v>
      </c>
    </row>
    <row r="19" spans="1:5">
      <c r="A19" s="40">
        <v>38991</v>
      </c>
      <c r="B19" s="20">
        <v>759.87087199999996</v>
      </c>
      <c r="C19" s="20">
        <v>1255.542244</v>
      </c>
      <c r="D19" s="20">
        <v>61.285992</v>
      </c>
      <c r="E19" s="20">
        <v>754.423676</v>
      </c>
    </row>
    <row r="20" spans="1:5">
      <c r="A20" s="40">
        <v>39022</v>
      </c>
      <c r="B20" s="20">
        <v>715.56271300000003</v>
      </c>
      <c r="C20" s="20">
        <v>1439.1815859999999</v>
      </c>
      <c r="D20" s="20">
        <v>67.737140999999994</v>
      </c>
      <c r="E20" s="20">
        <v>760.88355799999999</v>
      </c>
    </row>
    <row r="21" spans="1:5">
      <c r="A21" s="40">
        <v>39052</v>
      </c>
      <c r="B21" s="20">
        <v>712.88315499999999</v>
      </c>
      <c r="C21" s="20">
        <v>1483.567186</v>
      </c>
      <c r="D21" s="20">
        <v>66.431054000000003</v>
      </c>
      <c r="E21" s="20">
        <v>823.50197500000002</v>
      </c>
    </row>
    <row r="22" spans="1:5">
      <c r="A22" s="40">
        <v>39083</v>
      </c>
      <c r="B22" s="20">
        <v>708.98367099999996</v>
      </c>
      <c r="C22" s="20">
        <v>1448.1653530000001</v>
      </c>
      <c r="D22" s="20">
        <v>67.008602999999994</v>
      </c>
      <c r="E22" s="20">
        <v>832.677098</v>
      </c>
    </row>
    <row r="23" spans="1:5">
      <c r="A23" s="40">
        <v>39114</v>
      </c>
      <c r="B23" s="20">
        <v>681.46101499999997</v>
      </c>
      <c r="C23" s="20">
        <v>1488.2656460000001</v>
      </c>
      <c r="D23" s="20">
        <v>69.095493000000005</v>
      </c>
      <c r="E23" s="20">
        <v>825.29916900000001</v>
      </c>
    </row>
    <row r="24" spans="1:5">
      <c r="A24" s="40">
        <v>39142</v>
      </c>
      <c r="B24" s="20">
        <v>648.66305299999999</v>
      </c>
      <c r="C24" s="20">
        <v>1523.701646</v>
      </c>
      <c r="D24" s="20">
        <v>68.757582999999997</v>
      </c>
      <c r="E24" s="20">
        <v>788.71251199999995</v>
      </c>
    </row>
    <row r="25" spans="1:5">
      <c r="A25" s="40">
        <v>39052</v>
      </c>
      <c r="B25" s="20">
        <v>661.55793300000005</v>
      </c>
      <c r="C25" s="20">
        <v>1628.79088</v>
      </c>
      <c r="D25" s="20">
        <v>71.419889999999995</v>
      </c>
      <c r="E25" s="20">
        <v>763.78365699999995</v>
      </c>
    </row>
    <row r="26" spans="1:5">
      <c r="A26" s="40">
        <v>39203</v>
      </c>
      <c r="B26" s="20">
        <v>681.32584699999995</v>
      </c>
      <c r="C26" s="20">
        <v>1665.0633720000001</v>
      </c>
      <c r="D26" s="20">
        <v>74.139492000000004</v>
      </c>
      <c r="E26" s="20">
        <v>783.87924199999998</v>
      </c>
    </row>
    <row r="27" spans="1:5">
      <c r="A27" s="40">
        <v>39234</v>
      </c>
      <c r="B27" s="20">
        <v>687.82855300000006</v>
      </c>
      <c r="C27" s="20">
        <v>1674.2968069999999</v>
      </c>
      <c r="D27" s="20">
        <v>76.728736999999995</v>
      </c>
      <c r="E27" s="20">
        <v>832.15806999999995</v>
      </c>
    </row>
    <row r="28" spans="1:5">
      <c r="A28" s="40">
        <v>39264</v>
      </c>
      <c r="B28" s="20">
        <v>699.63135699999998</v>
      </c>
      <c r="C28" s="20">
        <v>1718.9728869999999</v>
      </c>
      <c r="D28" s="20">
        <v>77.747144000000006</v>
      </c>
      <c r="E28" s="20">
        <v>826.60918000000004</v>
      </c>
    </row>
    <row r="29" spans="1:5">
      <c r="A29" s="40">
        <v>39295</v>
      </c>
      <c r="B29" s="20">
        <v>682.05287799999996</v>
      </c>
      <c r="C29" s="20">
        <v>1700.177001</v>
      </c>
      <c r="D29" s="20">
        <v>81.654261000000005</v>
      </c>
      <c r="E29" s="20">
        <v>850.63295200000005</v>
      </c>
    </row>
    <row r="30" spans="1:5">
      <c r="A30" s="40">
        <v>39326</v>
      </c>
      <c r="B30" s="20">
        <v>645.87973799999997</v>
      </c>
      <c r="C30" s="20">
        <v>1722.7608270000001</v>
      </c>
      <c r="D30" s="20">
        <v>86.063524999999998</v>
      </c>
      <c r="E30" s="20">
        <v>867.26246500000002</v>
      </c>
    </row>
    <row r="31" spans="1:5">
      <c r="A31" s="40">
        <v>39356</v>
      </c>
      <c r="B31" s="20">
        <v>775.65898700000002</v>
      </c>
      <c r="C31" s="20">
        <v>1822.8945570000001</v>
      </c>
      <c r="D31" s="20">
        <v>86.821388999999996</v>
      </c>
      <c r="E31" s="20">
        <v>909.420883</v>
      </c>
    </row>
    <row r="32" spans="1:5">
      <c r="A32" s="40">
        <v>39387</v>
      </c>
      <c r="B32" s="20">
        <v>844.76765899999998</v>
      </c>
      <c r="C32" s="20">
        <v>1733.2690150000001</v>
      </c>
      <c r="D32" s="20">
        <v>90.742615999999998</v>
      </c>
      <c r="E32" s="20">
        <v>950.49600799999996</v>
      </c>
    </row>
    <row r="33" spans="1:5">
      <c r="A33" s="40">
        <v>39417</v>
      </c>
      <c r="B33" s="20">
        <v>906.67947300000003</v>
      </c>
      <c r="C33" s="20">
        <v>1739.359633</v>
      </c>
      <c r="D33" s="20">
        <v>108.82252800000001</v>
      </c>
      <c r="E33" s="20">
        <v>1010.946877</v>
      </c>
    </row>
    <row r="34" spans="1:5">
      <c r="A34" s="40">
        <v>39448</v>
      </c>
      <c r="B34" s="20">
        <v>965.49128900000005</v>
      </c>
      <c r="C34" s="20">
        <v>1771.4140199999999</v>
      </c>
      <c r="D34" s="20">
        <v>114.239323</v>
      </c>
      <c r="E34" s="20">
        <v>1060.30449</v>
      </c>
    </row>
    <row r="35" spans="1:5">
      <c r="A35" s="40">
        <v>39479</v>
      </c>
      <c r="B35" s="20">
        <v>1000.378975</v>
      </c>
      <c r="C35" s="20">
        <v>1810.635172</v>
      </c>
      <c r="D35" s="20">
        <v>115.393325</v>
      </c>
      <c r="E35" s="20">
        <v>1117.0835</v>
      </c>
    </row>
    <row r="36" spans="1:5">
      <c r="A36" s="40">
        <v>39508</v>
      </c>
      <c r="B36" s="20">
        <v>1021.960915</v>
      </c>
      <c r="C36" s="20">
        <v>1876.7906379999999</v>
      </c>
      <c r="D36" s="20">
        <v>120.39805200000001</v>
      </c>
      <c r="E36" s="20">
        <v>1111.091418</v>
      </c>
    </row>
    <row r="37" spans="1:5">
      <c r="A37" s="40">
        <v>39539</v>
      </c>
      <c r="B37" s="20">
        <v>1054.097485</v>
      </c>
      <c r="C37" s="20">
        <v>1855.380913</v>
      </c>
      <c r="D37" s="20">
        <v>122.35106500000001</v>
      </c>
      <c r="E37" s="20">
        <v>1184.614519</v>
      </c>
    </row>
    <row r="38" spans="1:5">
      <c r="A38" s="40">
        <v>39569</v>
      </c>
      <c r="B38" s="20">
        <v>1090.254199</v>
      </c>
      <c r="C38" s="20">
        <v>1956.299853</v>
      </c>
      <c r="D38" s="20">
        <v>124.612764</v>
      </c>
      <c r="E38" s="20">
        <v>1252.786175</v>
      </c>
    </row>
    <row r="39" spans="1:5">
      <c r="A39" s="40">
        <v>39600</v>
      </c>
      <c r="B39" s="20">
        <v>1147.5928200000001</v>
      </c>
      <c r="C39" s="20">
        <v>2150.3723249999998</v>
      </c>
      <c r="D39" s="20">
        <v>134.00281699999999</v>
      </c>
      <c r="E39" s="20">
        <v>1292.0936360000001</v>
      </c>
    </row>
    <row r="40" spans="1:5">
      <c r="A40" s="40">
        <v>39630</v>
      </c>
      <c r="B40" s="20">
        <v>1209.3990839999999</v>
      </c>
      <c r="C40" s="20">
        <v>2245.2498999999998</v>
      </c>
      <c r="D40" s="20">
        <v>138.687715</v>
      </c>
      <c r="E40" s="20">
        <v>1317.85589</v>
      </c>
    </row>
    <row r="41" spans="1:5">
      <c r="A41" s="40">
        <v>39661</v>
      </c>
      <c r="B41" s="20">
        <v>1260.310647</v>
      </c>
      <c r="C41" s="20">
        <v>2339.9253210000002</v>
      </c>
      <c r="D41" s="20">
        <v>137.31232900000001</v>
      </c>
      <c r="E41" s="20">
        <v>1351.9404019999999</v>
      </c>
    </row>
    <row r="42" spans="1:5">
      <c r="A42" s="40">
        <v>39692</v>
      </c>
      <c r="B42" s="20">
        <v>1222.814345</v>
      </c>
      <c r="C42" s="20">
        <v>2278.1391039999999</v>
      </c>
      <c r="D42" s="20">
        <v>139.68442999999999</v>
      </c>
      <c r="E42" s="20">
        <v>1337.854351</v>
      </c>
    </row>
    <row r="43" spans="1:5">
      <c r="A43" s="40">
        <v>39722</v>
      </c>
      <c r="B43" s="20">
        <v>1166.805732</v>
      </c>
      <c r="C43" s="20">
        <v>2148.0625</v>
      </c>
      <c r="D43" s="20">
        <v>139.75631899999999</v>
      </c>
      <c r="E43" s="20">
        <v>1253.945105</v>
      </c>
    </row>
    <row r="44" spans="1:5">
      <c r="A44" s="40">
        <v>39753</v>
      </c>
      <c r="B44" s="20">
        <v>1058.3849760000001</v>
      </c>
      <c r="C44" s="20">
        <v>1966.7814209999999</v>
      </c>
      <c r="D44" s="20">
        <v>139.615274</v>
      </c>
      <c r="E44" s="20">
        <v>1217.9575</v>
      </c>
    </row>
    <row r="45" spans="1:5">
      <c r="A45" s="40">
        <v>39783</v>
      </c>
      <c r="B45" s="20">
        <v>872.48051299999997</v>
      </c>
      <c r="C45" s="20">
        <v>1694.8617819999999</v>
      </c>
      <c r="D45" s="20">
        <v>130.421536</v>
      </c>
      <c r="E45" s="20">
        <v>550.06946300000004</v>
      </c>
    </row>
    <row r="46" spans="1:5">
      <c r="A46" s="40">
        <v>39814</v>
      </c>
      <c r="B46" s="20">
        <v>850.62727900000004</v>
      </c>
      <c r="C46" s="20">
        <v>1389.7255439999999</v>
      </c>
      <c r="D46" s="20">
        <v>125.214601</v>
      </c>
      <c r="E46" s="20">
        <v>313.01259299999998</v>
      </c>
    </row>
    <row r="47" spans="1:5">
      <c r="A47" s="40">
        <v>39845</v>
      </c>
      <c r="B47" s="20">
        <v>799.71377900000005</v>
      </c>
      <c r="C47" s="20">
        <v>1251.915518</v>
      </c>
      <c r="D47" s="20">
        <v>122.99743599999999</v>
      </c>
      <c r="E47" s="20">
        <v>289.28643499999998</v>
      </c>
    </row>
    <row r="48" spans="1:5">
      <c r="A48" s="40">
        <v>39873</v>
      </c>
      <c r="B48" s="20">
        <v>752.19335000000001</v>
      </c>
      <c r="C48" s="20">
        <v>1176.219112</v>
      </c>
      <c r="D48" s="20">
        <v>117.26689399999999</v>
      </c>
      <c r="E48" s="20">
        <v>337.08776999999998</v>
      </c>
    </row>
    <row r="49" spans="1:5">
      <c r="A49" s="40">
        <v>39904</v>
      </c>
      <c r="B49" s="20">
        <v>711.51045399999998</v>
      </c>
      <c r="C49" s="20">
        <v>1112.1102840000001</v>
      </c>
      <c r="D49" s="20">
        <v>112.356448</v>
      </c>
      <c r="E49" s="20">
        <v>291.93176</v>
      </c>
    </row>
    <row r="50" spans="1:5">
      <c r="A50" s="40">
        <v>39934</v>
      </c>
      <c r="B50" s="20">
        <v>651.42361600000004</v>
      </c>
      <c r="C50" s="20">
        <v>1026.792625</v>
      </c>
      <c r="D50" s="20">
        <v>110.515226</v>
      </c>
      <c r="E50" s="20">
        <v>278.39844900000003</v>
      </c>
    </row>
    <row r="51" spans="1:5">
      <c r="A51" s="40">
        <v>39965</v>
      </c>
      <c r="B51" s="20">
        <v>623.51835700000004</v>
      </c>
      <c r="C51" s="20">
        <v>748.85760400000004</v>
      </c>
      <c r="D51" s="20">
        <v>107.67724800000001</v>
      </c>
      <c r="E51" s="20">
        <v>246.603386</v>
      </c>
    </row>
    <row r="52" spans="1:5">
      <c r="A52" s="40">
        <v>39995</v>
      </c>
      <c r="B52" s="20">
        <v>578.83054500000003</v>
      </c>
      <c r="C52" s="20">
        <v>565.747163</v>
      </c>
      <c r="D52" s="20">
        <v>102.419009</v>
      </c>
      <c r="E52" s="20">
        <v>237.14412899999999</v>
      </c>
    </row>
    <row r="53" spans="1:5">
      <c r="A53" s="40">
        <v>40026</v>
      </c>
      <c r="B53" s="20">
        <v>546.31077000000005</v>
      </c>
      <c r="C53" s="20">
        <v>457.53492899999998</v>
      </c>
      <c r="D53" s="20">
        <v>100.725359</v>
      </c>
      <c r="E53" s="20">
        <v>241.501721</v>
      </c>
    </row>
    <row r="54" spans="1:5">
      <c r="A54" s="40">
        <v>40057</v>
      </c>
      <c r="B54" s="20">
        <v>586.97069099999999</v>
      </c>
      <c r="C54" s="20">
        <v>547.58758699999998</v>
      </c>
      <c r="D54" s="20">
        <v>98.049638000000002</v>
      </c>
      <c r="E54" s="20">
        <v>128.17688699999999</v>
      </c>
    </row>
    <row r="55" spans="1:5">
      <c r="A55" s="40">
        <v>40087</v>
      </c>
      <c r="B55" s="20">
        <v>626.89038100000005</v>
      </c>
      <c r="C55" s="20">
        <v>643.24141899999995</v>
      </c>
      <c r="D55" s="20">
        <v>99.206892999999994</v>
      </c>
      <c r="E55" s="20">
        <v>250.74592699999999</v>
      </c>
    </row>
    <row r="56" spans="1:5">
      <c r="A56" s="40">
        <v>40118</v>
      </c>
      <c r="B56" s="20">
        <v>753.60669099999996</v>
      </c>
      <c r="C56" s="20">
        <v>755.92497100000003</v>
      </c>
      <c r="D56" s="20">
        <v>95.471294</v>
      </c>
      <c r="E56" s="20">
        <v>296.56473399999999</v>
      </c>
    </row>
    <row r="57" spans="1:5">
      <c r="A57" s="40">
        <v>40148</v>
      </c>
      <c r="B57" s="20">
        <v>892.47112800000002</v>
      </c>
      <c r="C57" s="20">
        <v>969.591365</v>
      </c>
      <c r="D57" s="20">
        <v>104.861386</v>
      </c>
      <c r="E57" s="20">
        <v>1197.7443450000001</v>
      </c>
    </row>
    <row r="58" spans="1:5">
      <c r="A58" s="40">
        <v>40179</v>
      </c>
      <c r="B58" s="20">
        <v>903.24275799999998</v>
      </c>
      <c r="C58" s="20">
        <v>1239.734111</v>
      </c>
      <c r="D58" s="20">
        <v>107.364136</v>
      </c>
      <c r="E58" s="20">
        <v>1433.217803</v>
      </c>
    </row>
    <row r="59" spans="1:5">
      <c r="A59" s="40">
        <v>40210</v>
      </c>
      <c r="B59" s="20">
        <v>935.53958899999998</v>
      </c>
      <c r="C59" s="20">
        <v>1327.519585</v>
      </c>
      <c r="D59" s="20">
        <v>102.692438</v>
      </c>
      <c r="E59" s="20">
        <v>1468.3571910000001</v>
      </c>
    </row>
    <row r="60" spans="1:5">
      <c r="A60" s="40">
        <v>40238</v>
      </c>
      <c r="B60" s="20">
        <v>1032.3041539999999</v>
      </c>
      <c r="C60" s="20">
        <v>1363.2207519999999</v>
      </c>
      <c r="D60" s="20">
        <v>104.56253</v>
      </c>
      <c r="E60" s="20">
        <v>1485.4996189999999</v>
      </c>
    </row>
    <row r="61" spans="1:5">
      <c r="A61" s="40">
        <v>40269</v>
      </c>
      <c r="B61" s="20">
        <v>1096.303758</v>
      </c>
      <c r="C61" s="20">
        <v>1398.754627</v>
      </c>
      <c r="D61" s="20">
        <v>109.83313699999999</v>
      </c>
      <c r="E61" s="20">
        <v>1518.814466</v>
      </c>
    </row>
    <row r="62" spans="1:5">
      <c r="A62" s="40">
        <v>40299</v>
      </c>
      <c r="B62" s="20">
        <v>1151.8730680000001</v>
      </c>
      <c r="C62" s="20">
        <v>1332.1693909999999</v>
      </c>
      <c r="D62" s="20">
        <v>108.47440400000001</v>
      </c>
      <c r="E62" s="20">
        <v>1440.10743</v>
      </c>
    </row>
    <row r="63" spans="1:5">
      <c r="A63" s="40">
        <v>40330</v>
      </c>
      <c r="B63" s="20">
        <v>1117.847066</v>
      </c>
      <c r="C63" s="20">
        <v>1349.6449930000001</v>
      </c>
      <c r="D63" s="20">
        <v>93.541856999999993</v>
      </c>
      <c r="E63" s="20">
        <v>1518.1866540000001</v>
      </c>
    </row>
    <row r="64" spans="1:5">
      <c r="A64" s="40">
        <v>40360</v>
      </c>
      <c r="B64" s="20">
        <v>1144.074568</v>
      </c>
      <c r="C64" s="20">
        <v>1444.9992219999999</v>
      </c>
      <c r="D64" s="20">
        <v>89.749720999999994</v>
      </c>
      <c r="E64" s="20">
        <v>1541.2809560000001</v>
      </c>
    </row>
    <row r="65" spans="1:5">
      <c r="A65" s="40">
        <v>40391</v>
      </c>
      <c r="B65" s="20">
        <v>1159.4237539999999</v>
      </c>
      <c r="C65" s="20">
        <v>1463.2300929999999</v>
      </c>
      <c r="D65" s="20">
        <v>88.309974999999994</v>
      </c>
      <c r="E65" s="20">
        <v>1524.3842420000001</v>
      </c>
    </row>
    <row r="66" spans="1:5">
      <c r="A66" s="40">
        <v>40422</v>
      </c>
      <c r="B66" s="20">
        <v>1200.7680190000001</v>
      </c>
      <c r="C66" s="20">
        <v>1441.969085</v>
      </c>
      <c r="D66" s="20">
        <v>97.506043000000005</v>
      </c>
      <c r="E66" s="20">
        <v>1619.0706279999999</v>
      </c>
    </row>
    <row r="67" spans="1:5">
      <c r="A67" s="40">
        <v>40452</v>
      </c>
      <c r="B67" s="20">
        <v>1254.270174</v>
      </c>
      <c r="C67" s="20">
        <v>1426.6422319999999</v>
      </c>
      <c r="D67" s="20">
        <v>95.772577999999996</v>
      </c>
      <c r="E67" s="20">
        <v>1647.4564029999999</v>
      </c>
    </row>
    <row r="68" spans="1:5">
      <c r="A68" s="40">
        <v>40483</v>
      </c>
      <c r="B68" s="20">
        <v>1300.8920149999999</v>
      </c>
      <c r="C68" s="20">
        <v>1497.793795</v>
      </c>
      <c r="D68" s="20">
        <v>96.469877999999994</v>
      </c>
      <c r="E68" s="20">
        <v>1669.4910970000001</v>
      </c>
    </row>
    <row r="69" spans="1:5">
      <c r="A69" s="40">
        <v>40513</v>
      </c>
      <c r="B69" s="20">
        <v>1377.5100669999999</v>
      </c>
      <c r="C69" s="20">
        <v>1595.7871849999999</v>
      </c>
      <c r="D69" s="20">
        <v>98.327566000000004</v>
      </c>
      <c r="E69" s="20">
        <v>1203.1601889999999</v>
      </c>
    </row>
    <row r="70" spans="1:5">
      <c r="A70" s="40">
        <v>40544</v>
      </c>
      <c r="B70" s="20">
        <v>1432.090312</v>
      </c>
      <c r="C70" s="20">
        <v>1694.424141</v>
      </c>
      <c r="D70" s="20">
        <v>95.759997999999996</v>
      </c>
      <c r="E70" s="20">
        <v>1243.1809960000001</v>
      </c>
    </row>
    <row r="71" spans="1:5">
      <c r="A71" s="40">
        <v>40575</v>
      </c>
      <c r="B71" s="20">
        <v>1513.8603000000001</v>
      </c>
      <c r="C71" s="20">
        <v>1726.436277</v>
      </c>
      <c r="D71" s="20">
        <v>99.508613999999994</v>
      </c>
      <c r="E71" s="20">
        <v>1290.681094</v>
      </c>
    </row>
    <row r="72" spans="1:5">
      <c r="A72" s="40">
        <v>40603</v>
      </c>
      <c r="B72" s="20">
        <v>1583.7526809999999</v>
      </c>
      <c r="C72" s="20">
        <v>1774.3970300000001</v>
      </c>
      <c r="D72" s="20">
        <v>99.419112999999996</v>
      </c>
      <c r="E72" s="20">
        <v>1349.746204</v>
      </c>
    </row>
    <row r="73" spans="1:5">
      <c r="A73" s="40">
        <v>40634</v>
      </c>
      <c r="B73" s="20">
        <v>1653.2738139999999</v>
      </c>
      <c r="C73" s="20">
        <v>1823.6768520000001</v>
      </c>
      <c r="D73" s="20">
        <v>95.428617000000003</v>
      </c>
      <c r="E73" s="20">
        <v>1388.877176</v>
      </c>
    </row>
    <row r="74" spans="1:5">
      <c r="A74" s="40">
        <v>40664</v>
      </c>
      <c r="B74" s="20">
        <v>1729.481272</v>
      </c>
      <c r="C74" s="20">
        <v>1857.8436260000001</v>
      </c>
      <c r="D74" s="20">
        <v>94.098831000000004</v>
      </c>
      <c r="E74" s="20">
        <v>1656.123566</v>
      </c>
    </row>
    <row r="75" spans="1:5">
      <c r="A75" s="40">
        <v>40695</v>
      </c>
      <c r="B75" s="20">
        <v>1747.367577</v>
      </c>
      <c r="C75" s="20">
        <v>1926.8241840000001</v>
      </c>
      <c r="D75" s="20">
        <v>102.729721</v>
      </c>
      <c r="E75" s="20">
        <v>1602.0930860000001</v>
      </c>
    </row>
    <row r="76" spans="1:5">
      <c r="A76" s="40">
        <v>40725</v>
      </c>
      <c r="B76" s="20">
        <v>1754.137197</v>
      </c>
      <c r="C76" s="20">
        <v>1957.754606</v>
      </c>
      <c r="D76" s="20">
        <v>102.45547500000001</v>
      </c>
      <c r="E76" s="20">
        <v>1642.70748</v>
      </c>
    </row>
    <row r="77" spans="1:5">
      <c r="A77" s="40">
        <v>40756</v>
      </c>
      <c r="B77" s="20">
        <v>1835.955385</v>
      </c>
      <c r="C77" s="20">
        <v>1944.148925</v>
      </c>
      <c r="D77" s="20">
        <v>104.309398</v>
      </c>
      <c r="E77" s="20">
        <v>1652.1802150000001</v>
      </c>
    </row>
    <row r="78" spans="1:5">
      <c r="A78" s="40">
        <v>40787</v>
      </c>
      <c r="B78" s="20">
        <v>1934.086045</v>
      </c>
      <c r="C78" s="20">
        <v>1843.9934559999999</v>
      </c>
      <c r="D78" s="20">
        <v>101.67536</v>
      </c>
      <c r="E78" s="20">
        <v>1678.9592560000001</v>
      </c>
    </row>
    <row r="79" spans="1:5">
      <c r="A79" s="40">
        <v>40817</v>
      </c>
      <c r="B79" s="20">
        <v>1902.274267</v>
      </c>
      <c r="C79" s="20">
        <v>1943.6310679999999</v>
      </c>
      <c r="D79" s="20">
        <v>110.276231</v>
      </c>
      <c r="E79" s="20">
        <v>1702.928611</v>
      </c>
    </row>
    <row r="80" spans="1:5">
      <c r="A80" s="40">
        <v>40848</v>
      </c>
      <c r="B80" s="20">
        <v>1968.8856149999999</v>
      </c>
      <c r="C80" s="20">
        <v>1970.7495140000001</v>
      </c>
      <c r="D80" s="20">
        <v>114.307541</v>
      </c>
      <c r="E80" s="20">
        <v>1773.166847</v>
      </c>
    </row>
    <row r="81" spans="1:5">
      <c r="A81" s="40">
        <v>40878</v>
      </c>
      <c r="B81" s="20">
        <v>1981.013743</v>
      </c>
      <c r="C81" s="20">
        <v>1904.115143</v>
      </c>
      <c r="D81" s="20">
        <v>137.869505</v>
      </c>
      <c r="E81" s="20">
        <v>2080.9598860000001</v>
      </c>
    </row>
    <row r="82" spans="1:5">
      <c r="A82" s="40">
        <v>40909</v>
      </c>
      <c r="B82" s="20">
        <v>1955.6059029999999</v>
      </c>
      <c r="C82" s="20">
        <v>1913.256007</v>
      </c>
      <c r="D82" s="20">
        <v>136.108634</v>
      </c>
      <c r="E82" s="20">
        <v>2188.2972100000002</v>
      </c>
    </row>
    <row r="83" spans="1:5">
      <c r="A83" s="40">
        <v>40940</v>
      </c>
      <c r="B83" s="20">
        <v>1961.8429719999999</v>
      </c>
      <c r="C83" s="20">
        <v>1942.35439</v>
      </c>
      <c r="D83" s="20">
        <v>143.68137300000001</v>
      </c>
      <c r="E83" s="20">
        <v>2194.417766</v>
      </c>
    </row>
    <row r="84" spans="1:5">
      <c r="A84" s="40">
        <v>40969</v>
      </c>
      <c r="B84" s="20">
        <v>1996.2053880000001</v>
      </c>
      <c r="C84" s="20">
        <v>1890.5752890000001</v>
      </c>
      <c r="D84" s="20">
        <v>135.29049499999999</v>
      </c>
      <c r="E84" s="20">
        <v>2159.0882820000002</v>
      </c>
    </row>
    <row r="85" spans="1:5">
      <c r="A85" s="40">
        <v>41000</v>
      </c>
      <c r="B85" s="20">
        <v>1930.5542829999999</v>
      </c>
      <c r="C85" s="20">
        <v>1853.586699</v>
      </c>
      <c r="D85" s="20">
        <v>139.841275</v>
      </c>
      <c r="E85" s="20">
        <v>2156.3241029999999</v>
      </c>
    </row>
    <row r="86" spans="1:5">
      <c r="A86" s="40">
        <v>41030</v>
      </c>
      <c r="B86" s="20">
        <v>1953.4880499999999</v>
      </c>
      <c r="C86" s="20">
        <v>1759.791892</v>
      </c>
      <c r="D86" s="20">
        <v>144.94413599999999</v>
      </c>
      <c r="E86" s="20">
        <v>2093.3619920000001</v>
      </c>
    </row>
    <row r="87" spans="1:5">
      <c r="A87" s="40">
        <v>41061</v>
      </c>
      <c r="B87" s="20">
        <v>1923.2761620000001</v>
      </c>
      <c r="C87" s="20">
        <v>1816.1435269999999</v>
      </c>
      <c r="D87" s="20">
        <v>149.64790300000001</v>
      </c>
      <c r="E87" s="20">
        <v>2094.1405789999999</v>
      </c>
    </row>
    <row r="88" spans="1:5">
      <c r="A88" s="40">
        <v>41091</v>
      </c>
      <c r="B88" s="20">
        <v>1901.510896</v>
      </c>
      <c r="C88" s="20">
        <v>1811.9856179999999</v>
      </c>
      <c r="D88" s="20">
        <v>163.39449400000001</v>
      </c>
      <c r="E88" s="20">
        <v>2102.0422210000002</v>
      </c>
    </row>
    <row r="89" spans="1:5">
      <c r="A89" s="40">
        <v>41122</v>
      </c>
      <c r="B89" s="20">
        <v>1960.9743040000001</v>
      </c>
      <c r="C89" s="20">
        <v>1852.9570699999999</v>
      </c>
      <c r="D89" s="20">
        <v>172.573981</v>
      </c>
      <c r="E89" s="20">
        <v>2150.9586250000002</v>
      </c>
    </row>
    <row r="90" spans="1:5">
      <c r="A90" s="40">
        <v>41153</v>
      </c>
      <c r="B90" s="20">
        <v>1874.5880380000001</v>
      </c>
      <c r="C90" s="20">
        <v>2142.541146</v>
      </c>
      <c r="D90" s="20">
        <v>180.44567799999999</v>
      </c>
      <c r="E90" s="20">
        <v>2207.7138650000002</v>
      </c>
    </row>
    <row r="91" spans="1:5">
      <c r="A91" s="40">
        <v>41183</v>
      </c>
      <c r="B91" s="20">
        <v>1948.387698</v>
      </c>
      <c r="C91" s="20">
        <v>2019.7494039999999</v>
      </c>
      <c r="D91" s="20">
        <v>176.20567500000001</v>
      </c>
      <c r="E91" s="20">
        <v>2162.3187290000001</v>
      </c>
    </row>
    <row r="92" spans="1:5">
      <c r="A92" s="40">
        <v>41214</v>
      </c>
      <c r="B92" s="20">
        <v>1889.3839700000001</v>
      </c>
      <c r="C92" s="20">
        <v>2038.445798</v>
      </c>
      <c r="D92" s="20">
        <v>172.316576</v>
      </c>
      <c r="E92" s="20">
        <v>2122.7385250000002</v>
      </c>
    </row>
    <row r="93" spans="1:5">
      <c r="A93" s="40">
        <v>41244</v>
      </c>
      <c r="B93" s="20">
        <v>1833.459789</v>
      </c>
      <c r="C93" s="20">
        <v>2082.3173609999999</v>
      </c>
      <c r="D93" s="20">
        <v>157.47592700000001</v>
      </c>
      <c r="E93" s="20">
        <v>1837.1501490000001</v>
      </c>
    </row>
    <row r="94" spans="1:5">
      <c r="A94" s="40">
        <v>41275</v>
      </c>
      <c r="B94" s="20">
        <v>1851.6845490000001</v>
      </c>
      <c r="C94" s="20">
        <v>2021.4451079999999</v>
      </c>
      <c r="D94" s="20">
        <v>164.159188</v>
      </c>
      <c r="E94" s="20">
        <v>1721.6384880000001</v>
      </c>
    </row>
    <row r="95" spans="1:5">
      <c r="A95" s="40">
        <v>41306</v>
      </c>
      <c r="B95" s="20">
        <v>1867.0742969999999</v>
      </c>
      <c r="C95" s="20">
        <v>1970.1470770000001</v>
      </c>
      <c r="D95" s="20">
        <v>163.16766899999999</v>
      </c>
      <c r="E95" s="20">
        <v>1645.210683</v>
      </c>
    </row>
    <row r="96" spans="1:5">
      <c r="A96" s="40">
        <v>41334</v>
      </c>
      <c r="B96" s="20">
        <v>1739.2123300000001</v>
      </c>
      <c r="C96" s="20">
        <v>1909.5615130000001</v>
      </c>
      <c r="D96" s="20">
        <v>160.81181000000001</v>
      </c>
      <c r="E96" s="20">
        <v>1691.98396</v>
      </c>
    </row>
    <row r="97" spans="1:5">
      <c r="A97" s="40">
        <v>41365</v>
      </c>
      <c r="B97" s="20">
        <v>1706.789796</v>
      </c>
      <c r="C97" s="20">
        <v>1866.5391239999999</v>
      </c>
      <c r="D97" s="20">
        <v>162.49327400000001</v>
      </c>
      <c r="E97" s="20">
        <v>1635.727046</v>
      </c>
    </row>
    <row r="98" spans="1:5">
      <c r="A98" s="40">
        <v>41395</v>
      </c>
      <c r="B98" s="20">
        <v>1617.4178300000001</v>
      </c>
      <c r="C98" s="20">
        <v>1960.036222</v>
      </c>
      <c r="D98" s="20">
        <v>164.71610200000001</v>
      </c>
      <c r="E98" s="20">
        <v>1612.773471</v>
      </c>
    </row>
    <row r="99" spans="1:5">
      <c r="A99" s="40">
        <v>41426</v>
      </c>
      <c r="B99" s="20">
        <v>1724.3172750000001</v>
      </c>
      <c r="C99" s="20">
        <v>1860.5665449999999</v>
      </c>
      <c r="D99" s="20">
        <v>144.31619499999999</v>
      </c>
      <c r="E99" s="20">
        <v>1542.7037479999999</v>
      </c>
    </row>
    <row r="100" spans="1:5">
      <c r="A100" s="40">
        <v>41456</v>
      </c>
      <c r="B100" s="20">
        <v>1788.4343670000001</v>
      </c>
      <c r="C100" s="20">
        <v>1786.8704009999999</v>
      </c>
      <c r="D100" s="20">
        <v>144.158064</v>
      </c>
      <c r="E100" s="20">
        <v>1528.664878</v>
      </c>
    </row>
    <row r="101" spans="1:5">
      <c r="A101" s="40">
        <v>41487</v>
      </c>
      <c r="B101" s="20">
        <v>1746.6987140000001</v>
      </c>
      <c r="C101" s="20">
        <v>1755.0529879999999</v>
      </c>
      <c r="D101" s="20">
        <v>144.44302999999999</v>
      </c>
      <c r="E101" s="20">
        <v>1576.3797179999999</v>
      </c>
    </row>
    <row r="102" spans="1:5">
      <c r="A102" s="40">
        <v>41518</v>
      </c>
      <c r="B102" s="20">
        <v>1735.6468890000001</v>
      </c>
      <c r="C102" s="20">
        <v>1614.1745189999999</v>
      </c>
      <c r="D102" s="20">
        <v>127.342071</v>
      </c>
      <c r="E102" s="20">
        <v>1709.350927</v>
      </c>
    </row>
    <row r="103" spans="1:5">
      <c r="A103" s="40">
        <v>41548</v>
      </c>
      <c r="B103" s="20">
        <v>1694.565024</v>
      </c>
      <c r="C103" s="20">
        <v>1653.857082</v>
      </c>
      <c r="D103" s="20">
        <v>131.496781</v>
      </c>
      <c r="E103" s="20">
        <v>1714.8772730000001</v>
      </c>
    </row>
    <row r="104" spans="1:5">
      <c r="A104" s="40">
        <v>41579</v>
      </c>
      <c r="B104" s="20">
        <v>1701.2738589999999</v>
      </c>
      <c r="C104" s="20">
        <v>1565.25827</v>
      </c>
      <c r="D104" s="20">
        <v>125.47449</v>
      </c>
      <c r="E104" s="20">
        <v>1692.036145</v>
      </c>
    </row>
    <row r="105" spans="1:5">
      <c r="A105" s="40">
        <v>41609</v>
      </c>
      <c r="B105" s="20">
        <v>1707.1193920000001</v>
      </c>
      <c r="C105" s="20">
        <v>1544.7017760000001</v>
      </c>
      <c r="D105" s="20">
        <v>120.97869</v>
      </c>
      <c r="E105" s="20">
        <v>1849.2652660000001</v>
      </c>
    </row>
    <row r="106" spans="1:5">
      <c r="A106" s="40">
        <v>41640</v>
      </c>
      <c r="B106" s="20">
        <v>1801.3073059999999</v>
      </c>
      <c r="C106" s="20">
        <v>1443.4649629999999</v>
      </c>
      <c r="D106" s="20">
        <v>115.095775</v>
      </c>
      <c r="E106" s="20">
        <v>1835.8887810000001</v>
      </c>
    </row>
    <row r="107" spans="1:5">
      <c r="A107" s="40">
        <v>41671</v>
      </c>
      <c r="B107" s="20">
        <v>1817.6199529999999</v>
      </c>
      <c r="C107" s="20">
        <v>1233.7881789999999</v>
      </c>
      <c r="D107" s="20">
        <v>113.12060200000001</v>
      </c>
      <c r="E107" s="20">
        <v>1776.3840290000001</v>
      </c>
    </row>
    <row r="108" spans="1:5">
      <c r="A108" s="40">
        <v>41699</v>
      </c>
      <c r="B108" s="20">
        <v>1862.0399560000001</v>
      </c>
      <c r="C108" s="20">
        <v>1306.99314</v>
      </c>
      <c r="D108" s="20">
        <v>121.270957</v>
      </c>
      <c r="E108" s="20">
        <v>1799.7053639999999</v>
      </c>
    </row>
    <row r="109" spans="1:5">
      <c r="A109" s="40">
        <v>41730</v>
      </c>
      <c r="B109" s="20">
        <v>1921.548976</v>
      </c>
      <c r="C109" s="20">
        <v>1374.96958</v>
      </c>
      <c r="D109" s="20">
        <v>120.818775</v>
      </c>
      <c r="E109" s="20">
        <v>1835.4800849999999</v>
      </c>
    </row>
    <row r="110" spans="1:5">
      <c r="A110" s="40">
        <v>41760</v>
      </c>
      <c r="B110" s="20">
        <v>1939.0606339999999</v>
      </c>
      <c r="C110" s="20">
        <v>1509.9612589999999</v>
      </c>
      <c r="D110" s="20">
        <v>124.178167</v>
      </c>
      <c r="E110" s="20">
        <v>1731.585808</v>
      </c>
    </row>
    <row r="111" spans="1:5">
      <c r="A111" s="41">
        <v>41791</v>
      </c>
      <c r="B111" s="20">
        <v>1909.0724359999999</v>
      </c>
      <c r="C111" s="20">
        <v>1693.17653</v>
      </c>
      <c r="D111" s="20">
        <v>124.478649</v>
      </c>
      <c r="E111" s="20">
        <v>1867.4651369999999</v>
      </c>
    </row>
    <row r="112" spans="1:5">
      <c r="A112" s="40">
        <v>41821</v>
      </c>
      <c r="B112" s="20">
        <v>1992.901717</v>
      </c>
      <c r="C112" s="20">
        <v>1644.644391</v>
      </c>
      <c r="D112" s="20">
        <v>109.384473</v>
      </c>
      <c r="E112" s="20">
        <v>1787.7827139999999</v>
      </c>
    </row>
    <row r="113" spans="1:5">
      <c r="A113" s="40">
        <v>41852</v>
      </c>
      <c r="B113" s="20">
        <v>1987.00467</v>
      </c>
      <c r="C113" s="20">
        <v>1659.640973</v>
      </c>
      <c r="D113" s="20">
        <v>105.258743</v>
      </c>
      <c r="E113" s="20">
        <v>1691.7818850000001</v>
      </c>
    </row>
    <row r="114" spans="1:5">
      <c r="A114" s="40">
        <v>41883</v>
      </c>
      <c r="B114" s="20">
        <v>2032.5940450000001</v>
      </c>
      <c r="C114" s="20">
        <v>1547.670541</v>
      </c>
      <c r="D114" s="20">
        <v>97.400473000000005</v>
      </c>
      <c r="E114" s="20">
        <v>1403.707058</v>
      </c>
    </row>
    <row r="115" spans="1:5">
      <c r="A115" s="40">
        <v>41913</v>
      </c>
      <c r="B115" s="20">
        <v>2191.3406669999999</v>
      </c>
      <c r="C115" s="20">
        <v>1281.856436</v>
      </c>
      <c r="D115" s="20">
        <v>96.480611999999994</v>
      </c>
      <c r="E115" s="20">
        <v>1277.0831929999999</v>
      </c>
    </row>
    <row r="116" spans="1:5">
      <c r="A116" s="40">
        <v>41944</v>
      </c>
      <c r="B116" s="20">
        <v>2338.3904170000001</v>
      </c>
      <c r="C116" s="20">
        <v>915.51584100000002</v>
      </c>
      <c r="D116" s="20">
        <v>106.52096299999999</v>
      </c>
      <c r="E116" s="20">
        <v>1447.198435</v>
      </c>
    </row>
    <row r="117" spans="1:5">
      <c r="A117" s="40">
        <v>41974</v>
      </c>
      <c r="B117" s="20">
        <v>2648.5913949999999</v>
      </c>
      <c r="C117" s="20">
        <v>877.13904600000001</v>
      </c>
      <c r="D117" s="20">
        <v>91.446154000000007</v>
      </c>
      <c r="E117" s="20">
        <v>1406.803553</v>
      </c>
    </row>
    <row r="118" spans="1:5">
      <c r="A118" s="40">
        <v>42005</v>
      </c>
      <c r="B118" s="20">
        <v>2817.5796599999999</v>
      </c>
      <c r="C118" s="20">
        <v>344.226992</v>
      </c>
      <c r="D118" s="20">
        <v>96.285566000000003</v>
      </c>
      <c r="E118" s="20">
        <v>1370.7708970000001</v>
      </c>
    </row>
    <row r="119" spans="1:5">
      <c r="A119" s="40">
        <v>42036</v>
      </c>
      <c r="B119" s="20">
        <v>2655.891584</v>
      </c>
      <c r="C119" s="20">
        <v>967.89993400000003</v>
      </c>
      <c r="D119" s="20">
        <v>92.93647</v>
      </c>
      <c r="E119" s="20">
        <v>1497.9979960000001</v>
      </c>
    </row>
    <row r="120" spans="1:5">
      <c r="A120" s="40">
        <v>42064</v>
      </c>
      <c r="B120" s="20">
        <v>2722.9922200000001</v>
      </c>
      <c r="C120" s="20">
        <v>1612.1205359999999</v>
      </c>
      <c r="D120" s="20">
        <v>87.176751999999993</v>
      </c>
      <c r="E120" s="20">
        <v>1552.382355</v>
      </c>
    </row>
    <row r="121" spans="1:5">
      <c r="A121" s="40">
        <v>42095</v>
      </c>
      <c r="B121" s="20">
        <v>2517.4063849999998</v>
      </c>
      <c r="C121" s="20">
        <v>2090.074775</v>
      </c>
      <c r="D121" s="20">
        <v>87.586765999999997</v>
      </c>
      <c r="E121" s="20">
        <v>1653.9479940000001</v>
      </c>
    </row>
    <row r="122" spans="1:5">
      <c r="A122" s="40">
        <v>42125</v>
      </c>
      <c r="B122" s="20">
        <v>2632.650948</v>
      </c>
      <c r="C122" s="20">
        <v>1957.2360470000001</v>
      </c>
      <c r="D122" s="20">
        <v>78.273185999999995</v>
      </c>
      <c r="E122" s="20">
        <v>1812.6586400000001</v>
      </c>
    </row>
    <row r="123" spans="1:5">
      <c r="A123" s="40">
        <v>42156</v>
      </c>
      <c r="B123" s="20">
        <v>2803.336632</v>
      </c>
      <c r="C123" s="20">
        <v>1694.1364639999999</v>
      </c>
      <c r="D123" s="20">
        <v>91.343709000000004</v>
      </c>
      <c r="E123" s="20">
        <v>1774.2222079999999</v>
      </c>
    </row>
    <row r="124" spans="1:5">
      <c r="A124" s="40">
        <v>42186</v>
      </c>
      <c r="B124" s="20">
        <v>2800.2499550000002</v>
      </c>
      <c r="C124" s="20">
        <v>1646.710863</v>
      </c>
      <c r="D124" s="20">
        <v>100.52184200000001</v>
      </c>
      <c r="E124" s="20">
        <v>1827.6605340000001</v>
      </c>
    </row>
    <row r="125" spans="1:5">
      <c r="A125" s="40">
        <v>42217</v>
      </c>
      <c r="B125" s="20">
        <v>2960.185598</v>
      </c>
      <c r="C125" s="20">
        <v>1341.6966910000001</v>
      </c>
      <c r="D125" s="20">
        <v>98.188986999999997</v>
      </c>
      <c r="E125" s="20">
        <v>1730.52214</v>
      </c>
    </row>
    <row r="126" spans="1:5">
      <c r="A126" s="40">
        <v>42248</v>
      </c>
      <c r="B126" s="20">
        <v>2997.9458960000002</v>
      </c>
      <c r="C126" s="20">
        <v>1490.1429000000001</v>
      </c>
      <c r="D126" s="20">
        <v>99.102654000000001</v>
      </c>
      <c r="E126" s="20">
        <v>1774.5543849999999</v>
      </c>
    </row>
    <row r="127" spans="1:5">
      <c r="A127" s="40">
        <v>42278</v>
      </c>
      <c r="B127" s="20">
        <v>2821.5660600000001</v>
      </c>
      <c r="C127" s="20">
        <v>1869.2540590000001</v>
      </c>
      <c r="D127" s="20">
        <v>104.47891799999999</v>
      </c>
      <c r="E127" s="20">
        <v>2158.4852719999999</v>
      </c>
    </row>
    <row r="128" spans="1:5">
      <c r="A128" s="40">
        <v>42309</v>
      </c>
      <c r="B128" s="20">
        <v>2777.3456550000001</v>
      </c>
      <c r="C128" s="20">
        <v>2250.4956860000002</v>
      </c>
      <c r="D128" s="20">
        <v>95.538798999999997</v>
      </c>
      <c r="E128" s="20">
        <v>2054.0194769999998</v>
      </c>
    </row>
    <row r="129" spans="1:5">
      <c r="A129" s="40">
        <v>42339</v>
      </c>
      <c r="B129" s="20">
        <v>2653.146655</v>
      </c>
      <c r="C129" s="20">
        <v>2090.1694910000001</v>
      </c>
      <c r="D129" s="20">
        <v>123.07702500000001</v>
      </c>
      <c r="E129" s="20">
        <v>2075.1071029999998</v>
      </c>
    </row>
    <row r="130" spans="1:5">
      <c r="A130" s="40">
        <v>42370</v>
      </c>
      <c r="B130" s="20">
        <v>2432.2614920000001</v>
      </c>
      <c r="C130" s="20">
        <v>2505.741407</v>
      </c>
      <c r="D130" s="20">
        <v>127.355114</v>
      </c>
      <c r="E130" s="20">
        <v>2053.3014939999998</v>
      </c>
    </row>
    <row r="131" spans="1:5">
      <c r="A131" s="40">
        <v>42401</v>
      </c>
      <c r="B131" s="20">
        <v>2554.8602030000002</v>
      </c>
      <c r="C131" s="20">
        <v>2115.008828</v>
      </c>
      <c r="D131" s="20">
        <v>127.824172</v>
      </c>
      <c r="E131" s="20">
        <v>2004.0911940000001</v>
      </c>
    </row>
    <row r="132" spans="1:5">
      <c r="A132" s="40">
        <v>42430</v>
      </c>
      <c r="B132" s="20">
        <v>2368.5559130000001</v>
      </c>
      <c r="C132" s="20">
        <v>1987.231061</v>
      </c>
      <c r="D132" s="20">
        <v>141.17281199999999</v>
      </c>
      <c r="E132" s="20">
        <v>2071.277255</v>
      </c>
    </row>
    <row r="133" spans="1:5">
      <c r="A133" s="40">
        <v>42461</v>
      </c>
      <c r="B133" s="20">
        <v>2531.8026719999998</v>
      </c>
      <c r="C133" s="20">
        <v>1657.6577199999999</v>
      </c>
      <c r="D133" s="20">
        <v>143.10241199999999</v>
      </c>
      <c r="E133" s="20">
        <v>2143.6092760000001</v>
      </c>
    </row>
    <row r="134" spans="1:5">
      <c r="A134" s="40">
        <v>42491</v>
      </c>
      <c r="B134" s="20">
        <v>2561.0113510000001</v>
      </c>
      <c r="C134" s="20">
        <v>1682.9666830000001</v>
      </c>
      <c r="D134" s="20">
        <v>151.58553800000001</v>
      </c>
      <c r="E134" s="20">
        <v>1957.756208</v>
      </c>
    </row>
    <row r="135" spans="1:5">
      <c r="A135" s="40">
        <v>42522</v>
      </c>
      <c r="B135" s="20">
        <v>2480.7075730000001</v>
      </c>
      <c r="C135" s="20">
        <v>2041.5752130000001</v>
      </c>
      <c r="D135" s="20">
        <v>148.11779999999999</v>
      </c>
      <c r="E135" s="20">
        <v>1882.3207930000001</v>
      </c>
    </row>
    <row r="136" spans="1:5">
      <c r="A136" s="40">
        <v>42552</v>
      </c>
      <c r="B136" s="20">
        <v>2464.3704269999998</v>
      </c>
      <c r="C136" s="20">
        <v>2049.8736979999999</v>
      </c>
      <c r="D136" s="20">
        <v>146.72484700000001</v>
      </c>
      <c r="E136" s="20">
        <v>1647.757701</v>
      </c>
    </row>
    <row r="137" spans="1:5">
      <c r="A137" s="40">
        <v>42583</v>
      </c>
      <c r="B137" s="20">
        <v>2226.2408909999999</v>
      </c>
      <c r="C137" s="20">
        <v>2538.9004759999998</v>
      </c>
      <c r="D137" s="20">
        <v>157.181128</v>
      </c>
      <c r="E137" s="20">
        <v>1825.0134680000001</v>
      </c>
    </row>
    <row r="138" spans="1:5">
      <c r="A138" s="40">
        <v>42614</v>
      </c>
      <c r="B138" s="20">
        <v>2233.6346600000002</v>
      </c>
      <c r="C138" s="20">
        <v>2709.5196249999999</v>
      </c>
      <c r="D138" s="20">
        <v>162.53481400000001</v>
      </c>
      <c r="E138" s="20">
        <v>1961.2640309999999</v>
      </c>
    </row>
    <row r="139" spans="1:5">
      <c r="A139" s="40">
        <v>42644</v>
      </c>
      <c r="B139" s="20">
        <v>2307.6804229999998</v>
      </c>
      <c r="C139" s="20">
        <v>2666.5605190000001</v>
      </c>
      <c r="D139" s="20">
        <v>163.37604200000001</v>
      </c>
      <c r="E139" s="20">
        <v>1676.5147449999999</v>
      </c>
    </row>
    <row r="140" spans="1:5">
      <c r="A140" s="40">
        <v>42675</v>
      </c>
      <c r="B140" s="20">
        <v>2438.528949</v>
      </c>
      <c r="C140" s="20">
        <v>2628.4379720000002</v>
      </c>
      <c r="D140" s="20">
        <v>167.494483</v>
      </c>
      <c r="E140" s="20">
        <v>1731.559538</v>
      </c>
    </row>
    <row r="141" spans="1:5">
      <c r="A141" s="40">
        <v>42705</v>
      </c>
      <c r="B141" s="20">
        <v>2185.9965590000002</v>
      </c>
      <c r="C141" s="20">
        <v>3190.809264</v>
      </c>
      <c r="D141" s="20">
        <v>130.56019900000001</v>
      </c>
      <c r="E141" s="20">
        <v>2306.4037910000002</v>
      </c>
    </row>
    <row r="142" spans="1:5">
      <c r="A142" s="40">
        <v>42736</v>
      </c>
      <c r="B142" s="20">
        <v>2256.8396630000002</v>
      </c>
      <c r="C142" s="20">
        <v>3390.8371360000001</v>
      </c>
      <c r="D142" s="20">
        <v>128.10023899999999</v>
      </c>
      <c r="E142" s="20">
        <v>2479.1160340000001</v>
      </c>
    </row>
    <row r="143" spans="1:5">
      <c r="A143" s="40">
        <v>42767</v>
      </c>
      <c r="B143" s="20">
        <v>2291.297407</v>
      </c>
      <c r="C143" s="20">
        <v>3478.949869</v>
      </c>
      <c r="D143" s="20">
        <v>124.84869</v>
      </c>
      <c r="E143" s="20">
        <v>2370.6604299999999</v>
      </c>
    </row>
    <row r="144" spans="1:5">
      <c r="A144" s="40">
        <v>42795</v>
      </c>
      <c r="B144" s="20">
        <v>2462.9617684999998</v>
      </c>
      <c r="C144" s="20">
        <v>3055.489063</v>
      </c>
      <c r="D144" s="20">
        <v>130.03539799999999</v>
      </c>
      <c r="E144" s="20">
        <v>2107.8984690000002</v>
      </c>
    </row>
    <row r="145" spans="1:5">
      <c r="A145" s="40">
        <v>42826</v>
      </c>
      <c r="B145" s="20">
        <v>2549.1245844999999</v>
      </c>
      <c r="C145" s="20">
        <v>2988.574165</v>
      </c>
      <c r="D145" s="20">
        <v>131.91779600000001</v>
      </c>
      <c r="E145" s="20">
        <v>1887.5982489999999</v>
      </c>
    </row>
    <row r="146" spans="1:5">
      <c r="A146" s="40">
        <v>42856</v>
      </c>
      <c r="B146" s="20">
        <v>2428.8037865000001</v>
      </c>
      <c r="C146" s="20">
        <v>3002.6917210000001</v>
      </c>
      <c r="D146" s="20">
        <v>144.20818700000001</v>
      </c>
      <c r="E146" s="20">
        <v>1928.1847339999999</v>
      </c>
    </row>
    <row r="147" spans="1:5">
      <c r="A147" s="40">
        <v>42887</v>
      </c>
      <c r="B147" s="20">
        <v>2515.5318195</v>
      </c>
      <c r="C147" s="20">
        <v>2908.6165550000001</v>
      </c>
      <c r="D147" s="20">
        <v>124.772085</v>
      </c>
      <c r="E147" s="20">
        <v>1958.8428610000001</v>
      </c>
    </row>
    <row r="148" spans="1:5">
      <c r="A148" s="40">
        <v>42917</v>
      </c>
      <c r="B148" s="20">
        <v>2471.0571725</v>
      </c>
      <c r="C148" s="20">
        <v>3043.8295819999998</v>
      </c>
      <c r="D148" s="20">
        <v>136.20569800000001</v>
      </c>
      <c r="E148" s="20">
        <v>2031.040311</v>
      </c>
    </row>
    <row r="149" spans="1:5">
      <c r="A149" s="40">
        <v>42948</v>
      </c>
      <c r="B149" s="20">
        <v>2533.5079535</v>
      </c>
      <c r="C149" s="20">
        <v>2979.759419</v>
      </c>
      <c r="D149" s="20">
        <v>133.32869700000001</v>
      </c>
      <c r="E149" s="20">
        <v>1917.0763469999999</v>
      </c>
    </row>
    <row r="150" spans="1:5">
      <c r="A150" s="40">
        <v>42979</v>
      </c>
      <c r="B150" s="20">
        <v>2545.9722394999999</v>
      </c>
      <c r="C150" s="20">
        <v>2901.9634860000001</v>
      </c>
      <c r="D150" s="20">
        <v>94.482133000000005</v>
      </c>
      <c r="E150" s="20">
        <v>2012.6022809999999</v>
      </c>
    </row>
    <row r="151" spans="1:5">
      <c r="A151" s="40">
        <v>43009</v>
      </c>
      <c r="B151" s="20">
        <v>2594.6786274999999</v>
      </c>
      <c r="C151" s="20">
        <v>3001.9098090000002</v>
      </c>
      <c r="D151" s="20">
        <v>93.295348000000004</v>
      </c>
      <c r="E151" s="20">
        <v>2050.4648430000002</v>
      </c>
    </row>
    <row r="152" spans="1:5">
      <c r="A152" s="40">
        <v>43040</v>
      </c>
      <c r="B152" s="20">
        <v>2452.6994705000002</v>
      </c>
      <c r="C152" s="20">
        <v>3149.8229769999998</v>
      </c>
      <c r="D152" s="20">
        <v>122.756981</v>
      </c>
      <c r="E152" s="20">
        <v>1904.1733429999999</v>
      </c>
    </row>
    <row r="153" spans="1:5">
      <c r="A153" s="40">
        <v>43070</v>
      </c>
      <c r="B153" s="20">
        <v>2632.4355055000001</v>
      </c>
      <c r="C153" s="20">
        <v>2880.1957969999999</v>
      </c>
      <c r="D153" s="20">
        <v>161.27763300000001</v>
      </c>
      <c r="E153" s="20">
        <v>1709.86898</v>
      </c>
    </row>
    <row r="154" spans="1:5">
      <c r="A154" s="40">
        <v>43101</v>
      </c>
      <c r="B154" s="20">
        <v>2560.4151350000002</v>
      </c>
      <c r="C154" s="20">
        <v>2954.4648695000001</v>
      </c>
      <c r="D154" s="20">
        <v>180.21539999999999</v>
      </c>
      <c r="E154" s="20">
        <v>1755.7200250000001</v>
      </c>
    </row>
    <row r="155" spans="1:5">
      <c r="A155" s="40">
        <v>43132</v>
      </c>
      <c r="B155" s="20">
        <v>2550.6863309999999</v>
      </c>
      <c r="C155" s="20">
        <v>2902.8984015000001</v>
      </c>
      <c r="D155" s="20">
        <v>185.00608199999999</v>
      </c>
      <c r="E155" s="20">
        <v>1857.723013</v>
      </c>
    </row>
    <row r="156" spans="1:5">
      <c r="A156" s="40">
        <v>43160</v>
      </c>
      <c r="B156" s="20">
        <v>2700.6999845</v>
      </c>
      <c r="C156" s="20">
        <v>2919.3303215000001</v>
      </c>
      <c r="D156" s="20">
        <v>159.837344</v>
      </c>
      <c r="E156" s="20">
        <v>1900.567008</v>
      </c>
    </row>
    <row r="157" spans="1:5">
      <c r="A157" s="40">
        <v>43191</v>
      </c>
      <c r="B157" s="20">
        <v>2968.3982525000001</v>
      </c>
      <c r="C157" s="20">
        <v>2854.5902025</v>
      </c>
      <c r="D157" s="20">
        <v>152.11336600000001</v>
      </c>
      <c r="E157" s="20">
        <v>1916.25127</v>
      </c>
    </row>
    <row r="158" spans="1:5">
      <c r="A158" s="40">
        <v>43221</v>
      </c>
      <c r="B158" s="20">
        <v>3197.3872095000002</v>
      </c>
      <c r="C158" s="20">
        <v>3024.0621245000002</v>
      </c>
      <c r="D158" s="20">
        <v>147.45010500000001</v>
      </c>
      <c r="E158" s="20">
        <v>2044.270957</v>
      </c>
    </row>
    <row r="159" spans="1:5">
      <c r="A159" s="40">
        <v>43252</v>
      </c>
      <c r="B159" s="20">
        <v>3334.0130214999999</v>
      </c>
      <c r="C159" s="20">
        <v>3376.9152564999999</v>
      </c>
      <c r="D159" s="20">
        <v>162.27617699999999</v>
      </c>
      <c r="E159" s="20">
        <v>2109.3496890000001</v>
      </c>
    </row>
    <row r="160" spans="1:5">
      <c r="A160" s="40">
        <v>43282</v>
      </c>
      <c r="B160" s="20">
        <v>3485.0238684999999</v>
      </c>
      <c r="C160" s="20">
        <v>3456.6797335000001</v>
      </c>
      <c r="D160" s="20">
        <v>154.98316299999999</v>
      </c>
      <c r="E160" s="20">
        <v>2428.0998949999998</v>
      </c>
    </row>
    <row r="161" spans="1:5">
      <c r="A161" s="40">
        <v>43313</v>
      </c>
      <c r="B161" s="20">
        <v>3887.2621304999998</v>
      </c>
      <c r="C161" s="20">
        <v>3358.1292844999998</v>
      </c>
      <c r="D161" s="20">
        <v>138.91478599999999</v>
      </c>
      <c r="E161" s="20">
        <v>2334.2715189999999</v>
      </c>
    </row>
    <row r="162" spans="1:5">
      <c r="A162" s="40">
        <v>43344</v>
      </c>
      <c r="B162" s="20">
        <v>4087.2329095</v>
      </c>
      <c r="C162" s="20">
        <v>3500.5518535000001</v>
      </c>
      <c r="D162" s="20">
        <v>160.57515699999999</v>
      </c>
      <c r="E162" s="20">
        <v>2472.3620609999998</v>
      </c>
    </row>
    <row r="163" spans="1:5">
      <c r="A163" s="40">
        <v>43374</v>
      </c>
      <c r="B163" s="20">
        <v>4262.3605045000004</v>
      </c>
      <c r="C163" s="20">
        <v>3488.4623968000001</v>
      </c>
      <c r="D163" s="20">
        <v>134.14729800000001</v>
      </c>
      <c r="E163" s="20">
        <v>2686.4791719999998</v>
      </c>
    </row>
    <row r="164" spans="1:5">
      <c r="A164" s="40">
        <v>43405</v>
      </c>
      <c r="B164" s="20">
        <v>4416.1802465000001</v>
      </c>
      <c r="C164" s="20">
        <v>3540.3524695000001</v>
      </c>
      <c r="D164" s="20">
        <v>135.71753000000001</v>
      </c>
      <c r="E164" s="20">
        <v>2685.4827220000002</v>
      </c>
    </row>
    <row r="165" spans="1:5">
      <c r="A165" s="40">
        <v>43435</v>
      </c>
      <c r="B165" s="20">
        <v>4662.0004904999996</v>
      </c>
      <c r="C165" s="20">
        <v>3391.9726055000001</v>
      </c>
      <c r="D165" s="20">
        <v>147.85173700000001</v>
      </c>
      <c r="E165" s="20">
        <v>2392.2199409999998</v>
      </c>
    </row>
    <row r="166" spans="1:5">
      <c r="A166" s="40">
        <v>43466</v>
      </c>
      <c r="B166" s="20">
        <v>4695.1540759999998</v>
      </c>
      <c r="C166" s="20">
        <v>3535.0381040000002</v>
      </c>
      <c r="D166" s="20">
        <v>148.75526300000001</v>
      </c>
      <c r="E166" s="20">
        <v>2367.4945229999998</v>
      </c>
    </row>
    <row r="167" spans="1:5">
      <c r="A167" s="40">
        <v>43497</v>
      </c>
      <c r="B167" s="20">
        <v>4918.5783110000002</v>
      </c>
      <c r="C167" s="20">
        <v>3619.4680109999999</v>
      </c>
      <c r="D167" s="20">
        <v>166.141311</v>
      </c>
      <c r="E167" s="20">
        <v>2465.5556179999999</v>
      </c>
    </row>
    <row r="168" spans="1:5">
      <c r="A168" s="40">
        <v>43525</v>
      </c>
      <c r="B168" s="20">
        <v>4910.3484509999998</v>
      </c>
      <c r="C168" s="20">
        <v>3799.5118630000002</v>
      </c>
      <c r="D168" s="20">
        <v>171.715576</v>
      </c>
      <c r="E168" s="20">
        <v>2670.2925789999999</v>
      </c>
    </row>
  </sheetData>
  <conditionalFormatting sqref="A155:A168">
    <cfRule type="expression" dxfId="1" priority="1">
      <formula>#REF!=1</formula>
    </cfRule>
  </conditionalFormatting>
  <conditionalFormatting sqref="A10:A154">
    <cfRule type="expression" dxfId="0" priority="2">
      <formula>#REF!=1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zoomScaleNormal="100" workbookViewId="0"/>
  </sheetViews>
  <sheetFormatPr defaultRowHeight="14.25"/>
  <sheetData>
    <row r="1" spans="1:5" s="33" customFormat="1">
      <c r="A1" s="27" t="s">
        <v>112</v>
      </c>
    </row>
    <row r="2" spans="1:5" s="33" customFormat="1">
      <c r="A2" s="34" t="s">
        <v>113</v>
      </c>
    </row>
    <row r="3" spans="1:5" s="32" customFormat="1" ht="18">
      <c r="A3" s="31" t="s">
        <v>114</v>
      </c>
    </row>
    <row r="4" spans="1:5">
      <c r="A4" s="29" t="s">
        <v>115</v>
      </c>
    </row>
    <row r="5" spans="1:5">
      <c r="A5" s="30" t="s">
        <v>116</v>
      </c>
    </row>
    <row r="7" spans="1:5">
      <c r="B7" t="s">
        <v>117</v>
      </c>
      <c r="C7" t="s">
        <v>118</v>
      </c>
      <c r="D7" t="s">
        <v>119</v>
      </c>
      <c r="E7" t="s">
        <v>120</v>
      </c>
    </row>
    <row r="8" spans="1:5">
      <c r="A8" t="s">
        <v>121</v>
      </c>
      <c r="B8" s="25">
        <v>13.367839979741392</v>
      </c>
      <c r="C8" s="25">
        <v>2.3182422164224725</v>
      </c>
      <c r="D8" s="25">
        <v>3.4925783332573395</v>
      </c>
      <c r="E8" s="25">
        <v>19.178660529421204</v>
      </c>
    </row>
    <row r="9" spans="1:5">
      <c r="A9" t="s">
        <v>122</v>
      </c>
      <c r="B9" s="25">
        <v>13.353429132924738</v>
      </c>
      <c r="C9" s="25">
        <v>2.4081927666804757</v>
      </c>
      <c r="D9" s="25">
        <v>3.8693909902167709</v>
      </c>
      <c r="E9" s="25">
        <v>19.631012889821982</v>
      </c>
    </row>
    <row r="10" spans="1:5">
      <c r="A10" t="s">
        <v>123</v>
      </c>
      <c r="B10" s="25">
        <v>13.216493807660109</v>
      </c>
      <c r="C10" s="25">
        <v>2.6573097730605699</v>
      </c>
      <c r="D10" s="25">
        <v>3.8149520294396244</v>
      </c>
      <c r="E10" s="25">
        <v>19.688755610160307</v>
      </c>
    </row>
    <row r="11" spans="1:5">
      <c r="A11" t="s">
        <v>124</v>
      </c>
      <c r="B11" s="25">
        <v>12.662293936618415</v>
      </c>
      <c r="C11" s="25">
        <v>2.6982987202435993</v>
      </c>
      <c r="D11" s="25">
        <v>3.8158209983289533</v>
      </c>
      <c r="E11" s="25">
        <v>19.17641365519097</v>
      </c>
    </row>
    <row r="12" spans="1:5">
      <c r="A12" t="s">
        <v>125</v>
      </c>
      <c r="B12" s="25">
        <v>13.531341487403637</v>
      </c>
      <c r="C12" s="25">
        <v>2.5841562374794682</v>
      </c>
      <c r="D12" s="25">
        <v>3.6390903850110865</v>
      </c>
      <c r="E12" s="25">
        <v>19.754588109894193</v>
      </c>
    </row>
    <row r="13" spans="1:5">
      <c r="A13" t="s">
        <v>126</v>
      </c>
      <c r="B13" s="25">
        <v>13.446548445964751</v>
      </c>
      <c r="C13" s="25">
        <v>2.6015171051433263</v>
      </c>
      <c r="D13" s="25">
        <v>3.8361032684905898</v>
      </c>
      <c r="E13" s="25">
        <v>19.884168819598667</v>
      </c>
    </row>
    <row r="14" spans="1:5">
      <c r="A14" t="s">
        <v>127</v>
      </c>
      <c r="B14" s="25">
        <v>12.774616052328081</v>
      </c>
      <c r="C14" s="25">
        <v>2.8619988767498974</v>
      </c>
      <c r="D14" s="25">
        <v>4.0833952980031683</v>
      </c>
      <c r="E14" s="25">
        <v>19.720010227081143</v>
      </c>
    </row>
    <row r="15" spans="1:5">
      <c r="A15" t="s">
        <v>128</v>
      </c>
      <c r="B15" s="25">
        <v>12.527069609616134</v>
      </c>
      <c r="C15" s="25">
        <v>3.2077157653273702</v>
      </c>
      <c r="D15" s="25">
        <v>4.5088942051222478</v>
      </c>
      <c r="E15" s="25">
        <v>20.243679580065756</v>
      </c>
    </row>
    <row r="16" spans="1:5">
      <c r="A16" t="s">
        <v>129</v>
      </c>
      <c r="B16" s="25">
        <v>12.239059958496155</v>
      </c>
      <c r="C16" s="25">
        <v>3.6616813376155277</v>
      </c>
      <c r="D16" s="25">
        <v>4.0802293788432653</v>
      </c>
      <c r="E16" s="25">
        <v>19.98097067495495</v>
      </c>
    </row>
    <row r="17" spans="1:5">
      <c r="A17" t="s">
        <v>130</v>
      </c>
      <c r="B17" s="25">
        <v>12.422736994566675</v>
      </c>
      <c r="C17" s="25">
        <v>3.4945108546510748</v>
      </c>
      <c r="D17" s="25">
        <v>4.2409401766835275</v>
      </c>
      <c r="E17" s="25">
        <v>20.158188025901278</v>
      </c>
    </row>
    <row r="18" spans="1:5">
      <c r="A18" t="s">
        <v>131</v>
      </c>
      <c r="B18" s="25">
        <v>12.989488609657402</v>
      </c>
      <c r="C18" s="25">
        <v>3.2618729676561995</v>
      </c>
      <c r="D18" s="25">
        <v>4.1082845026128814</v>
      </c>
      <c r="E18" s="25">
        <v>20.359646079926481</v>
      </c>
    </row>
    <row r="19" spans="1:5">
      <c r="A19" t="s">
        <v>132</v>
      </c>
      <c r="B19" s="25">
        <v>12.459601624210773</v>
      </c>
      <c r="C19" s="25">
        <v>3.1454136247296662</v>
      </c>
      <c r="D19" s="25">
        <v>4.09850519074792</v>
      </c>
      <c r="E19" s="25">
        <v>19.703520439688361</v>
      </c>
    </row>
    <row r="20" spans="1:5">
      <c r="A20" t="s">
        <v>133</v>
      </c>
      <c r="B20" s="25">
        <v>12.108739081744858</v>
      </c>
      <c r="C20" s="25">
        <v>2.8384009728030337</v>
      </c>
      <c r="D20" s="25">
        <v>3.8765888390970864</v>
      </c>
      <c r="E20" s="25">
        <v>18.823728893644979</v>
      </c>
    </row>
    <row r="21" spans="1:5">
      <c r="A21" t="s">
        <v>134</v>
      </c>
      <c r="B21" s="25">
        <v>12.027045683183566</v>
      </c>
      <c r="C21" s="25">
        <v>2.9178758997619356</v>
      </c>
      <c r="D21" s="25">
        <v>3.648725288923016</v>
      </c>
      <c r="E21" s="25">
        <v>18.593646871868518</v>
      </c>
    </row>
    <row r="22" spans="1:5">
      <c r="A22" t="s">
        <v>135</v>
      </c>
      <c r="B22" s="25">
        <v>12.431333473021935</v>
      </c>
      <c r="C22" s="25">
        <v>2.611229529629874</v>
      </c>
      <c r="D22" s="25">
        <v>3.5440191018912901</v>
      </c>
      <c r="E22" s="25">
        <v>18.586582104543101</v>
      </c>
    </row>
    <row r="23" spans="1:5">
      <c r="A23" t="s">
        <v>136</v>
      </c>
      <c r="B23" s="25">
        <v>12.101939095211899</v>
      </c>
      <c r="C23" s="25">
        <v>2.3355059398849765</v>
      </c>
      <c r="D23" s="25">
        <v>3.1880318787259352</v>
      </c>
      <c r="E23" s="25">
        <v>17.625476913822808</v>
      </c>
    </row>
    <row r="24" spans="1:5">
      <c r="A24" t="s">
        <v>137</v>
      </c>
      <c r="B24" s="25">
        <v>12.128707185873322</v>
      </c>
      <c r="C24" s="25">
        <v>2.0352772278401949</v>
      </c>
      <c r="D24" s="25">
        <v>2.9813907552052479</v>
      </c>
      <c r="E24" s="25">
        <v>17.145375168918768</v>
      </c>
    </row>
    <row r="25" spans="1:5">
      <c r="A25" t="s">
        <v>138</v>
      </c>
      <c r="B25" s="25">
        <v>12.090972172806822</v>
      </c>
      <c r="C25" s="25">
        <v>1.940554383264335</v>
      </c>
      <c r="D25" s="25">
        <v>3.1073067212379168</v>
      </c>
      <c r="E25" s="25">
        <v>17.138833277309075</v>
      </c>
    </row>
    <row r="26" spans="1:5">
      <c r="A26" t="s">
        <v>139</v>
      </c>
      <c r="B26" s="25">
        <v>12.560499718759418</v>
      </c>
      <c r="C26" s="25">
        <v>2.1134765660608403</v>
      </c>
      <c r="D26" s="25">
        <v>3.0315389336618423</v>
      </c>
      <c r="E26" s="25">
        <v>17.705515218482102</v>
      </c>
    </row>
    <row r="27" spans="1:5">
      <c r="A27" t="s">
        <v>140</v>
      </c>
      <c r="B27" s="25">
        <v>12.398896855765381</v>
      </c>
      <c r="C27" s="25">
        <v>2.0068410760983939</v>
      </c>
      <c r="D27" s="25">
        <v>2.8441637746063893</v>
      </c>
      <c r="E27" s="25">
        <v>17.249901706470165</v>
      </c>
    </row>
    <row r="28" spans="1:5">
      <c r="A28" t="s">
        <v>141</v>
      </c>
      <c r="B28" s="25">
        <v>12.095281292297686</v>
      </c>
      <c r="C28" s="25">
        <v>1.751786181006777</v>
      </c>
      <c r="D28" s="25">
        <v>2.9090956101334906</v>
      </c>
      <c r="E28" s="25">
        <v>16.756163083437954</v>
      </c>
    </row>
    <row r="29" spans="1:5">
      <c r="A29" t="s">
        <v>142</v>
      </c>
      <c r="B29" s="25">
        <v>12.059342724686209</v>
      </c>
      <c r="C29" s="25">
        <v>1.9627078084404133</v>
      </c>
      <c r="D29" s="25">
        <v>2.8650476471381272</v>
      </c>
      <c r="E29" s="25">
        <v>16.887098180264751</v>
      </c>
    </row>
    <row r="30" spans="1:5">
      <c r="A30" t="s">
        <v>143</v>
      </c>
      <c r="B30" s="25">
        <v>12.252006068755161</v>
      </c>
      <c r="C30" s="25">
        <v>1.8561081710162852</v>
      </c>
      <c r="D30" s="25">
        <v>2.6920513598067997</v>
      </c>
      <c r="E30" s="25">
        <v>16.800165599578246</v>
      </c>
    </row>
    <row r="31" spans="1:5">
      <c r="A31" t="s">
        <v>144</v>
      </c>
      <c r="B31" s="25">
        <v>12.140547143494368</v>
      </c>
      <c r="C31" s="25">
        <v>1.7644360727453536</v>
      </c>
      <c r="D31" s="25">
        <v>2.5433785656530641</v>
      </c>
      <c r="E31" s="25">
        <v>16.448361781892785</v>
      </c>
    </row>
    <row r="32" spans="1:5">
      <c r="A32" t="s">
        <v>145</v>
      </c>
      <c r="B32" s="25">
        <v>12.175760601107049</v>
      </c>
      <c r="C32" s="25">
        <v>1.766070809050599</v>
      </c>
      <c r="D32" s="25">
        <v>2.9575561262426393</v>
      </c>
      <c r="E32" s="25">
        <v>16.899387536400283</v>
      </c>
    </row>
    <row r="33" spans="1:5">
      <c r="A33" t="s">
        <v>146</v>
      </c>
      <c r="B33" s="25">
        <v>12.212611573903652</v>
      </c>
      <c r="C33" s="25">
        <v>1.9842682174629902</v>
      </c>
      <c r="D33" s="25">
        <v>3.0280928030055945</v>
      </c>
      <c r="E33" s="25">
        <v>17.224972594372236</v>
      </c>
    </row>
    <row r="34" spans="1:5">
      <c r="A34" t="s">
        <v>147</v>
      </c>
      <c r="B34" s="25">
        <v>12.609943151430469</v>
      </c>
      <c r="C34" s="25">
        <v>1.9668480876760277</v>
      </c>
      <c r="D34" s="25">
        <v>2.957304131210015</v>
      </c>
      <c r="E34" s="25">
        <v>17.534095370316511</v>
      </c>
    </row>
    <row r="35" spans="1:5">
      <c r="A35" t="s">
        <v>148</v>
      </c>
      <c r="B35" s="25">
        <v>12.121034301650427</v>
      </c>
      <c r="C35" s="25">
        <v>2.0160795090048658</v>
      </c>
      <c r="D35" s="25">
        <v>3.1759323286266343</v>
      </c>
      <c r="E35" s="25">
        <v>17.31304613928193</v>
      </c>
    </row>
    <row r="36" spans="1:5">
      <c r="A36" t="s">
        <v>149</v>
      </c>
      <c r="B36" s="25">
        <v>12.259149097990926</v>
      </c>
      <c r="C36" s="25">
        <v>2.0978306687560369</v>
      </c>
      <c r="D36" s="25">
        <v>3.089304122935995</v>
      </c>
      <c r="E36" s="25">
        <v>17.44628388968296</v>
      </c>
    </row>
    <row r="37" spans="1:5">
      <c r="A37" t="s">
        <v>150</v>
      </c>
      <c r="B37" s="25">
        <v>12.509908976579895</v>
      </c>
      <c r="C37" s="25">
        <v>1.8982560507845765</v>
      </c>
      <c r="D37" s="25">
        <v>3.2127452448964524</v>
      </c>
      <c r="E37" s="25">
        <v>17.620910272260925</v>
      </c>
    </row>
    <row r="38" spans="1:5">
      <c r="A38" t="s">
        <v>151</v>
      </c>
      <c r="B38" s="25">
        <v>12.565529902950045</v>
      </c>
      <c r="C38" s="25">
        <v>2.1320524348132519</v>
      </c>
      <c r="D38" s="25">
        <v>3.9216722283256846</v>
      </c>
      <c r="E38" s="25">
        <v>18.619254566088983</v>
      </c>
    </row>
    <row r="39" spans="1:5">
      <c r="A39" t="s">
        <v>152</v>
      </c>
      <c r="B39" s="25">
        <v>13.412732337351175</v>
      </c>
      <c r="C39" s="25">
        <v>3.6605439508301583</v>
      </c>
      <c r="D39" s="25">
        <v>4.4398275764686757</v>
      </c>
      <c r="E39" s="25">
        <v>21.513103864650006</v>
      </c>
    </row>
    <row r="40" spans="1:5">
      <c r="A40" t="s">
        <v>153</v>
      </c>
      <c r="B40" s="25">
        <v>12.961067566135572</v>
      </c>
      <c r="C40" s="25">
        <v>4.0438002605585011</v>
      </c>
      <c r="D40" s="25">
        <v>3.4693327704185117</v>
      </c>
      <c r="E40" s="25">
        <v>20.474200597112588</v>
      </c>
    </row>
    <row r="41" spans="1:5">
      <c r="A41" t="s">
        <v>154</v>
      </c>
      <c r="B41" s="25">
        <v>13.182202104139067</v>
      </c>
      <c r="C41" s="25">
        <v>3.830466784731537</v>
      </c>
      <c r="D41" s="25">
        <v>4.0889521275850811</v>
      </c>
      <c r="E41" s="25">
        <v>21.101621016455685</v>
      </c>
    </row>
    <row r="42" spans="1:5">
      <c r="A42" t="s">
        <v>155</v>
      </c>
      <c r="B42" s="25">
        <v>13.450432744926625</v>
      </c>
      <c r="C42" s="25">
        <v>4.3368876298076451</v>
      </c>
      <c r="D42" s="25">
        <v>4.1355282690416768</v>
      </c>
      <c r="E42" s="25">
        <v>21.922848643775946</v>
      </c>
    </row>
    <row r="43" spans="1:5">
      <c r="A43" t="s">
        <v>156</v>
      </c>
      <c r="B43" s="25">
        <v>13.643587871841856</v>
      </c>
      <c r="C43" s="25">
        <v>4.8727386068840559</v>
      </c>
      <c r="D43" s="25">
        <v>4.3038212423651983</v>
      </c>
      <c r="E43" s="25">
        <v>22.820147721091111</v>
      </c>
    </row>
    <row r="44" spans="1:5">
      <c r="A44" t="s">
        <v>157</v>
      </c>
      <c r="B44" s="25">
        <v>13.840958735461905</v>
      </c>
      <c r="C44" s="25">
        <v>4.2977084354432957</v>
      </c>
      <c r="D44" s="25">
        <v>3.7960524379000447</v>
      </c>
      <c r="E44" s="25">
        <v>21.934719608805246</v>
      </c>
    </row>
    <row r="45" spans="1:5">
      <c r="A45" t="s">
        <v>158</v>
      </c>
      <c r="B45" s="25">
        <v>14.035880824750658</v>
      </c>
      <c r="C45" s="25">
        <v>3.6760400946484113</v>
      </c>
      <c r="D45" s="25">
        <v>3.6726182062202102</v>
      </c>
      <c r="E45" s="25">
        <v>21.384539125619277</v>
      </c>
    </row>
    <row r="46" spans="1:5">
      <c r="A46" t="s">
        <v>159</v>
      </c>
      <c r="B46" s="25">
        <v>14.261729484504885</v>
      </c>
      <c r="C46" s="25">
        <v>3.5097113011996077</v>
      </c>
      <c r="D46" s="25">
        <v>3.4845646396314436</v>
      </c>
      <c r="E46" s="25">
        <v>21.256005425335935</v>
      </c>
    </row>
    <row r="47" spans="1:5">
      <c r="A47" t="s">
        <v>160</v>
      </c>
      <c r="B47" s="25">
        <v>14.729873101949591</v>
      </c>
      <c r="C47" s="25">
        <v>3.1894225198469517</v>
      </c>
      <c r="D47" s="25">
        <v>3.17301595289182</v>
      </c>
      <c r="E47" s="25">
        <v>21.092311574688363</v>
      </c>
    </row>
    <row r="48" spans="1:5">
      <c r="A48" t="s">
        <v>161</v>
      </c>
      <c r="B48" s="25">
        <v>14.51536517519296</v>
      </c>
      <c r="C48" s="25">
        <v>2.8986903212046142</v>
      </c>
      <c r="D48" s="25">
        <v>3.051691281496133</v>
      </c>
      <c r="E48" s="25">
        <v>20.465746777893706</v>
      </c>
    </row>
    <row r="49" spans="1:6">
      <c r="A49" t="s">
        <v>162</v>
      </c>
      <c r="B49" s="25">
        <v>14.494955200445276</v>
      </c>
      <c r="C49" s="25">
        <v>2.9202442538689062</v>
      </c>
      <c r="D49" s="25">
        <v>3.1081016607954171</v>
      </c>
      <c r="E49" s="25">
        <v>20.5233011151096</v>
      </c>
    </row>
    <row r="50" spans="1:6">
      <c r="A50" t="s">
        <v>163</v>
      </c>
      <c r="B50" s="25">
        <v>14.768347668928694</v>
      </c>
      <c r="C50" s="25">
        <v>2.5676809796842535</v>
      </c>
      <c r="D50" s="25">
        <v>2.9625734965713737</v>
      </c>
      <c r="E50" s="25">
        <v>20.298602145184322</v>
      </c>
    </row>
    <row r="51" spans="1:6">
      <c r="A51" t="s">
        <v>164</v>
      </c>
      <c r="B51" s="25">
        <v>14.998732275900176</v>
      </c>
      <c r="C51" s="25">
        <v>2.3876069798086998</v>
      </c>
      <c r="D51" s="25">
        <v>2.8399981078144165</v>
      </c>
      <c r="E51" s="25">
        <v>20.226337363523296</v>
      </c>
    </row>
    <row r="52" spans="1:6">
      <c r="A52" t="s">
        <v>165</v>
      </c>
      <c r="B52" s="25">
        <v>14.694726041751007</v>
      </c>
      <c r="C52" s="25">
        <v>2.3163243526680342</v>
      </c>
      <c r="D52" s="25">
        <v>2.9573816968373414</v>
      </c>
      <c r="E52" s="25">
        <v>19.968432091256382</v>
      </c>
    </row>
    <row r="53" spans="1:6">
      <c r="A53" t="s">
        <v>166</v>
      </c>
      <c r="B53" s="25">
        <v>14.226491727449615</v>
      </c>
      <c r="C53" s="25">
        <v>2.2716753343114937</v>
      </c>
      <c r="D53" s="25">
        <v>2.9843255190189542</v>
      </c>
      <c r="E53" s="25">
        <v>19.482492580780061</v>
      </c>
    </row>
    <row r="54" spans="1:6">
      <c r="A54" t="s">
        <v>167</v>
      </c>
      <c r="B54" s="25">
        <v>13.842132943596852</v>
      </c>
      <c r="C54" s="25">
        <v>2.2191767020668727</v>
      </c>
      <c r="D54" s="25">
        <v>2.821042526007338</v>
      </c>
      <c r="E54" s="25">
        <v>18.882352171671062</v>
      </c>
    </row>
    <row r="55" spans="1:6">
      <c r="A55" t="s">
        <v>168</v>
      </c>
      <c r="B55" s="25">
        <v>13.756849373994287</v>
      </c>
      <c r="C55" s="25">
        <v>2.1507805501645318</v>
      </c>
      <c r="D55" s="25">
        <v>2.6004546956392929</v>
      </c>
      <c r="E55" s="25">
        <v>18.508084619798112</v>
      </c>
    </row>
    <row r="56" spans="1:6">
      <c r="A56" t="s">
        <v>169</v>
      </c>
      <c r="B56" s="25">
        <v>13.939488448844086</v>
      </c>
      <c r="C56" s="25">
        <v>1.9908294089401801</v>
      </c>
      <c r="D56" s="25">
        <v>2.4973796578687164</v>
      </c>
      <c r="E56" s="25">
        <v>18.427697515652987</v>
      </c>
      <c r="F56" s="25"/>
    </row>
  </sheetData>
  <pageMargins left="0.7" right="0.7" top="0.75" bottom="0.75" header="0.3" footer="0.3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Normal="100" workbookViewId="0"/>
  </sheetViews>
  <sheetFormatPr defaultRowHeight="14.25"/>
  <sheetData>
    <row r="1" spans="1:9" s="33" customFormat="1">
      <c r="A1" s="27" t="s">
        <v>170</v>
      </c>
    </row>
    <row r="2" spans="1:9" s="33" customFormat="1">
      <c r="A2" s="34" t="s">
        <v>171</v>
      </c>
    </row>
    <row r="3" spans="1:9" s="32" customFormat="1" ht="18">
      <c r="A3" s="31" t="s">
        <v>172</v>
      </c>
    </row>
    <row r="4" spans="1:9" s="35" customFormat="1">
      <c r="A4" s="29" t="s">
        <v>173</v>
      </c>
    </row>
    <row r="5" spans="1:9" s="35" customFormat="1">
      <c r="A5" s="30" t="s">
        <v>174</v>
      </c>
    </row>
    <row r="7" spans="1:9">
      <c r="B7" t="s">
        <v>175</v>
      </c>
      <c r="C7" t="s">
        <v>176</v>
      </c>
      <c r="D7" t="s">
        <v>177</v>
      </c>
      <c r="E7" t="s">
        <v>178</v>
      </c>
      <c r="F7" t="s">
        <v>179</v>
      </c>
      <c r="G7" t="s">
        <v>180</v>
      </c>
      <c r="H7" t="s">
        <v>181</v>
      </c>
      <c r="I7" t="s">
        <v>182</v>
      </c>
    </row>
    <row r="8" spans="1:9">
      <c r="A8" t="s">
        <v>183</v>
      </c>
      <c r="B8" s="25">
        <v>-0.88542811212294903</v>
      </c>
      <c r="C8" s="25">
        <v>0.15182307036901843</v>
      </c>
      <c r="D8" s="25">
        <v>0.10663435656776687</v>
      </c>
      <c r="E8" s="25">
        <v>-6.1086562241972855E-2</v>
      </c>
      <c r="F8" s="25">
        <v>-0.33518278429791631</v>
      </c>
      <c r="G8" s="25">
        <v>-0.21301167490487047</v>
      </c>
      <c r="H8" s="25">
        <v>-0.29475712956028388</v>
      </c>
      <c r="I8" s="25">
        <v>-0.23984738805468875</v>
      </c>
    </row>
    <row r="9" spans="1:9">
      <c r="A9" t="s">
        <v>184</v>
      </c>
      <c r="B9" s="25">
        <v>-0.550180483393789</v>
      </c>
      <c r="C9" s="25">
        <v>0.21763623897392867</v>
      </c>
      <c r="D9" s="25">
        <v>7.2189839434988468E-2</v>
      </c>
      <c r="E9" s="25">
        <v>-9.490398952687637E-2</v>
      </c>
      <c r="F9" s="25">
        <v>-0.37307451629582472</v>
      </c>
      <c r="G9" s="25">
        <v>-0.21912154474122364</v>
      </c>
      <c r="H9" s="25">
        <v>9.5687313061389945E-2</v>
      </c>
      <c r="I9" s="25">
        <v>-0.24859382430017204</v>
      </c>
    </row>
    <row r="10" spans="1:9">
      <c r="A10" t="s">
        <v>185</v>
      </c>
      <c r="B10" s="25">
        <v>-0.12853369994592634</v>
      </c>
      <c r="C10" s="25">
        <v>0.13976203724967218</v>
      </c>
      <c r="D10" s="25">
        <v>4.7056150407795427E-2</v>
      </c>
      <c r="E10" s="25">
        <v>3.9030472585687717E-2</v>
      </c>
      <c r="F10" s="25">
        <v>-0.13531455969690462</v>
      </c>
      <c r="G10" s="25">
        <v>-2.7308701867440582E-2</v>
      </c>
      <c r="H10" s="25">
        <v>-0.16074486472132682</v>
      </c>
      <c r="I10" s="25">
        <v>-3.1014233903410304E-2</v>
      </c>
    </row>
    <row r="11" spans="1:9">
      <c r="A11" t="s">
        <v>186</v>
      </c>
      <c r="B11" s="25">
        <v>-0.16369384940202736</v>
      </c>
      <c r="C11" s="25">
        <v>0.3646721747671442</v>
      </c>
      <c r="D11" s="25">
        <v>-4.7678399274514449E-2</v>
      </c>
      <c r="E11" s="25">
        <v>0.15114984284148614</v>
      </c>
      <c r="F11" s="25">
        <v>-7.8204953577491479E-2</v>
      </c>
      <c r="G11" s="25">
        <v>-0.21124432781571867</v>
      </c>
      <c r="H11" s="25">
        <v>-0.1003043589239045</v>
      </c>
      <c r="I11" s="25">
        <v>-0.24208382741902856</v>
      </c>
    </row>
    <row r="12" spans="1:9">
      <c r="A12" t="s">
        <v>187</v>
      </c>
      <c r="B12" s="25">
        <v>-0.62656479958262123</v>
      </c>
      <c r="C12" s="25">
        <v>-6.8097519741780049E-2</v>
      </c>
      <c r="D12" s="25">
        <v>-0.20899063314528121</v>
      </c>
      <c r="E12" s="25">
        <v>6.2580223228938664E-2</v>
      </c>
      <c r="F12" s="25">
        <v>-7.0508808238734039E-2</v>
      </c>
      <c r="G12" s="25">
        <v>-0.19032667557023833</v>
      </c>
      <c r="H12" s="25">
        <v>6.9002004174551976E-2</v>
      </c>
      <c r="I12" s="25">
        <v>-0.2202233902900772</v>
      </c>
    </row>
    <row r="13" spans="1:9">
      <c r="A13" t="s">
        <v>188</v>
      </c>
      <c r="B13" s="25">
        <v>5.7554340026477746E-2</v>
      </c>
      <c r="C13" s="25">
        <v>8.3982321551620082E-2</v>
      </c>
      <c r="D13" s="25">
        <v>-0.1696254890327098</v>
      </c>
      <c r="E13" s="25">
        <v>6.5233195886166745E-2</v>
      </c>
      <c r="F13" s="25">
        <v>-0.23187050766002512</v>
      </c>
      <c r="G13" s="25">
        <v>0.22163155786461466</v>
      </c>
      <c r="H13" s="25">
        <v>-0.16522117856533225</v>
      </c>
      <c r="I13" s="25">
        <v>0.25342443998214031</v>
      </c>
    </row>
    <row r="14" spans="1:9">
      <c r="A14" t="s">
        <v>189</v>
      </c>
      <c r="B14" s="25">
        <v>-0.22469897071693834</v>
      </c>
      <c r="C14" s="25">
        <v>0.38993300494818611</v>
      </c>
      <c r="D14" s="25">
        <v>-0.1312475200713703</v>
      </c>
      <c r="E14" s="25">
        <v>1.4706982764990098E-2</v>
      </c>
      <c r="F14" s="25">
        <v>-0.33353957229638076</v>
      </c>
      <c r="G14" s="25">
        <v>-1.6621670087760013E-2</v>
      </c>
      <c r="H14" s="25">
        <v>-0.12890649413628266</v>
      </c>
      <c r="I14" s="25">
        <v>-1.9023701838319751E-2</v>
      </c>
    </row>
    <row r="15" spans="1:9">
      <c r="A15" t="s">
        <v>190</v>
      </c>
      <c r="B15" s="25">
        <v>-7.226478052504981E-2</v>
      </c>
      <c r="C15" s="25">
        <v>0.33442792385072118</v>
      </c>
      <c r="D15" s="25">
        <v>-0.13441886819075544</v>
      </c>
      <c r="E15" s="25">
        <v>3.0375552387335806E-2</v>
      </c>
      <c r="F15" s="25">
        <v>-0.17851731628972536</v>
      </c>
      <c r="G15" s="25">
        <v>-1.360016589230765E-3</v>
      </c>
      <c r="H15" s="25">
        <v>-0.12121537216772618</v>
      </c>
      <c r="I15" s="25">
        <v>-1.556683525668356E-3</v>
      </c>
    </row>
    <row r="16" spans="1:9">
      <c r="A16" t="s">
        <v>191</v>
      </c>
      <c r="B16" s="25">
        <v>-0.2579052738415577</v>
      </c>
      <c r="C16" s="25">
        <v>-0.11603120422425441</v>
      </c>
      <c r="D16" s="25">
        <v>-0.15046830469015726</v>
      </c>
      <c r="E16" s="25">
        <v>-3.7506726844640612E-2</v>
      </c>
      <c r="F16" s="25">
        <v>-9.2462755306835148E-2</v>
      </c>
      <c r="G16" s="25">
        <v>1.8525692520069907E-2</v>
      </c>
      <c r="H16" s="25">
        <v>9.8857896502854703E-2</v>
      </c>
      <c r="I16" s="25">
        <v>2.1180128201405805E-2</v>
      </c>
    </row>
    <row r="17" spans="1:9">
      <c r="A17" t="s">
        <v>192</v>
      </c>
      <c r="B17" s="25">
        <v>-0.48593950843815459</v>
      </c>
      <c r="C17" s="25">
        <v>-0.16422878812309979</v>
      </c>
      <c r="D17" s="25">
        <v>-0.14818831930524801</v>
      </c>
      <c r="E17" s="25">
        <v>-0.15581720513322952</v>
      </c>
      <c r="F17" s="25">
        <v>-0.18338649998935166</v>
      </c>
      <c r="G17" s="25">
        <v>0.12228595296851058</v>
      </c>
      <c r="H17" s="25">
        <v>-9.5342130786897406E-2</v>
      </c>
      <c r="I17" s="25">
        <v>0.13873748193116089</v>
      </c>
    </row>
    <row r="18" spans="1:9">
      <c r="A18" t="s">
        <v>193</v>
      </c>
      <c r="B18" s="25">
        <v>-0.6001404114353931</v>
      </c>
      <c r="C18" s="25">
        <v>-0.19437477780538212</v>
      </c>
      <c r="D18" s="25">
        <v>-0.11496705417697733</v>
      </c>
      <c r="E18" s="25">
        <v>-7.5016953798898584E-2</v>
      </c>
      <c r="F18" s="25">
        <v>-0.14758531322981905</v>
      </c>
      <c r="G18" s="25">
        <v>8.4239286726754223E-2</v>
      </c>
      <c r="H18" s="25">
        <v>-0.24752227973837129</v>
      </c>
      <c r="I18" s="25">
        <v>9.5086680587301381E-2</v>
      </c>
    </row>
    <row r="19" spans="1:9">
      <c r="A19" t="s">
        <v>194</v>
      </c>
      <c r="B19" s="25">
        <v>-0.37426754976495058</v>
      </c>
      <c r="C19" s="25">
        <v>-1.9373683466075629E-2</v>
      </c>
      <c r="D19" s="25">
        <v>-8.962090442814763E-2</v>
      </c>
      <c r="E19" s="25">
        <v>2.3711019999786344E-2</v>
      </c>
      <c r="F19" s="25">
        <v>-0.17272765682387814</v>
      </c>
      <c r="G19" s="25">
        <v>9.2943805427373918E-2</v>
      </c>
      <c r="H19" s="25">
        <v>-0.31353163579541826</v>
      </c>
      <c r="I19" s="25">
        <v>0.10433150532140742</v>
      </c>
    </row>
    <row r="20" spans="1:9">
      <c r="A20" t="s">
        <v>195</v>
      </c>
      <c r="B20" s="25">
        <v>-9.111829755392431E-2</v>
      </c>
      <c r="C20" s="25">
        <v>0.18442365703230243</v>
      </c>
      <c r="D20" s="25">
        <v>-4.6993177074196313E-2</v>
      </c>
      <c r="E20" s="25">
        <v>5.5688774953049892E-2</v>
      </c>
      <c r="F20" s="25">
        <v>-1.868512245107631E-2</v>
      </c>
      <c r="G20" s="25">
        <v>-0.14345149029116264</v>
      </c>
      <c r="H20" s="25">
        <v>4.0376452520585998E-2</v>
      </c>
      <c r="I20" s="25">
        <v>-0.16247739224342772</v>
      </c>
    </row>
  </sheetData>
  <pageMargins left="0.7" right="0.7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3.3.1</vt:lpstr>
      <vt:lpstr>3.3.2</vt:lpstr>
      <vt:lpstr>3.3.3</vt:lpstr>
      <vt:lpstr>3.3.4</vt:lpstr>
      <vt:lpstr>3.3.5</vt:lpstr>
      <vt:lpstr>3.3.6</vt:lpstr>
      <vt:lpstr>3.3.7</vt:lpstr>
      <vt:lpstr>3.3.8</vt:lpstr>
      <vt:lpstr>3.3.9</vt:lpstr>
      <vt:lpstr>3.3.10</vt:lpstr>
      <vt:lpstr>3.3.11</vt:lpstr>
      <vt:lpstr>3.3.12</vt:lpstr>
      <vt:lpstr>3.3.13</vt:lpstr>
      <vt:lpstr>3.3.14</vt:lpstr>
      <vt:lpstr>3.3.15</vt:lpstr>
      <vt:lpstr>3.3.16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cp:lastPrinted>2019-06-21T11:01:24Z</cp:lastPrinted>
  <dcterms:created xsi:type="dcterms:W3CDTF">2018-12-03T06:29:53Z</dcterms:created>
  <dcterms:modified xsi:type="dcterms:W3CDTF">2019-07-12T12:35:50Z</dcterms:modified>
</cp:coreProperties>
</file>